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5"/>
  </bookViews>
  <sheets>
    <sheet name="январь" sheetId="1" r:id="rId1"/>
    <sheet name="февраль" sheetId="2" r:id="rId2"/>
    <sheet name="март" sheetId="3" r:id="rId3"/>
    <sheet name="апрель" sheetId="5" r:id="rId4"/>
    <sheet name="май" sheetId="6" r:id="rId5"/>
    <sheet name="ожидаемое" sheetId="7" r:id="rId6"/>
  </sheets>
  <externalReferences>
    <externalReference r:id="rId7"/>
  </externalReferences>
  <definedNames>
    <definedName name="_xlnm._FilterDatabase" localSheetId="3" hidden="1">апрель!$A$4:$FE$335</definedName>
    <definedName name="_xlnm._FilterDatabase" localSheetId="4" hidden="1">май!$A$4:$FE$338</definedName>
    <definedName name="_xlnm._FilterDatabase" localSheetId="2" hidden="1">март!$A$4:$L$331</definedName>
    <definedName name="_xlnm._FilterDatabase" localSheetId="5" hidden="1">ожидаемое!$A$4:$EK$271</definedName>
    <definedName name="_xlnm._FilterDatabase" localSheetId="1" hidden="1">февраль!$A$4:$FE$322</definedName>
    <definedName name="_xlnm._FilterDatabase" localSheetId="0" hidden="1">январь!$A$4:$L$306</definedName>
    <definedName name="_xlnm.Print_Titles" localSheetId="5">ожидаемое!$4:$4</definedName>
    <definedName name="_xlnm.Print_Area" localSheetId="3">апрель!$A$1:$K$334</definedName>
    <definedName name="_xlnm.Print_Area" localSheetId="4">май!$A$1:$K$337</definedName>
    <definedName name="_xlnm.Print_Area" localSheetId="2">март!$A$1:$K$330</definedName>
    <definedName name="_xlnm.Print_Area" localSheetId="5">ожидаемое!$A$1:$M$271</definedName>
    <definedName name="_xlnm.Print_Area" localSheetId="1">февраль!$A$1:$K$321</definedName>
    <definedName name="_xlnm.Print_Area" localSheetId="0">январь!$A$1:$K$305</definedName>
  </definedNames>
  <calcPr calcId="152511"/>
</workbook>
</file>

<file path=xl/calcChain.xml><?xml version="1.0" encoding="utf-8"?>
<calcChain xmlns="http://schemas.openxmlformats.org/spreadsheetml/2006/main">
  <c r="L268" i="7" l="1"/>
  <c r="M268" i="7" l="1"/>
  <c r="G270" i="7" l="1"/>
  <c r="L75" i="7"/>
  <c r="L78" i="7"/>
  <c r="L20" i="7" l="1"/>
  <c r="L48" i="7" l="1"/>
  <c r="L35" i="7" l="1"/>
  <c r="L9" i="7"/>
  <c r="M166" i="7" l="1"/>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8" i="7"/>
  <c r="M117" i="7"/>
  <c r="M116" i="7"/>
  <c r="M115" i="7"/>
  <c r="M114" i="7"/>
  <c r="M113" i="7"/>
  <c r="M112" i="7"/>
  <c r="M111" i="7"/>
  <c r="M110" i="7"/>
  <c r="M109" i="7"/>
  <c r="M108" i="7"/>
  <c r="M107" i="7"/>
  <c r="M106" i="7"/>
  <c r="M105" i="7"/>
  <c r="M104" i="7"/>
  <c r="M103" i="7"/>
  <c r="M102" i="7"/>
  <c r="M101" i="7"/>
  <c r="M100" i="7"/>
  <c r="M99" i="7"/>
  <c r="M98" i="7"/>
  <c r="M97" i="7"/>
  <c r="M96" i="7"/>
  <c r="M78" i="7"/>
  <c r="M77" i="7"/>
  <c r="M76" i="7"/>
  <c r="M75" i="7"/>
  <c r="M74" i="7"/>
  <c r="M71" i="7"/>
  <c r="M70" i="7"/>
  <c r="M69" i="7"/>
  <c r="M68" i="7"/>
  <c r="M66" i="7"/>
  <c r="M65" i="7"/>
  <c r="M64" i="7"/>
  <c r="M63" i="7"/>
  <c r="M62" i="7"/>
  <c r="M61" i="7"/>
  <c r="M59" i="7"/>
  <c r="L52" i="7"/>
  <c r="L151" i="7"/>
  <c r="L122" i="7"/>
  <c r="L121" i="7"/>
  <c r="H260" i="7"/>
  <c r="H257" i="7"/>
  <c r="J257" i="7"/>
  <c r="H206" i="7"/>
  <c r="H200" i="7"/>
  <c r="J200" i="7"/>
  <c r="M169" i="7"/>
  <c r="M168" i="7" s="1"/>
  <c r="L170" i="7"/>
  <c r="L168" i="7"/>
  <c r="L166" i="7"/>
  <c r="L165" i="7" s="1"/>
  <c r="L163" i="7"/>
  <c r="L161" i="7"/>
  <c r="L159" i="7"/>
  <c r="L158" i="7"/>
  <c r="L156" i="7"/>
  <c r="L152" i="7"/>
  <c r="L145" i="7"/>
  <c r="L147" i="7"/>
  <c r="L144" i="7"/>
  <c r="L142" i="7"/>
  <c r="L141" i="7" s="1"/>
  <c r="L139" i="7"/>
  <c r="L134" i="7"/>
  <c r="L132" i="7" s="1"/>
  <c r="L131" i="7"/>
  <c r="L129" i="7"/>
  <c r="L128" i="7" s="1"/>
  <c r="L126" i="7"/>
  <c r="L125" i="7" s="1"/>
  <c r="L117" i="7"/>
  <c r="L116" i="7" s="1"/>
  <c r="L114" i="7"/>
  <c r="L109" i="7"/>
  <c r="H108" i="7"/>
  <c r="L104" i="7"/>
  <c r="L101" i="7"/>
  <c r="L94" i="7"/>
  <c r="L93" i="7" s="1"/>
  <c r="L92" i="7" s="1"/>
  <c r="M82" i="7"/>
  <c r="M81" i="7" s="1"/>
  <c r="M80" i="7" s="1"/>
  <c r="L74" i="7"/>
  <c r="L77" i="7"/>
  <c r="L76" i="7" s="1"/>
  <c r="L71" i="7"/>
  <c r="L70" i="7" s="1"/>
  <c r="L69" i="7"/>
  <c r="L68" i="7" s="1"/>
  <c r="L62" i="7"/>
  <c r="L61" i="7" s="1"/>
  <c r="L81" i="7"/>
  <c r="L80" i="7" s="1"/>
  <c r="L155" i="7" l="1"/>
  <c r="L154" i="7" s="1"/>
  <c r="L160" i="7"/>
  <c r="L157" i="7"/>
  <c r="L130" i="7"/>
  <c r="L127" i="7" s="1"/>
  <c r="L120" i="7"/>
  <c r="L108" i="7"/>
  <c r="L102" i="7"/>
  <c r="L67" i="7"/>
  <c r="M67" i="7" l="1"/>
  <c r="M9" i="7" l="1"/>
  <c r="L54" i="7"/>
  <c r="L53" i="7" s="1"/>
  <c r="M52" i="7"/>
  <c r="L49" i="7"/>
  <c r="M49" i="7" s="1"/>
  <c r="L46" i="7"/>
  <c r="L45" i="7" s="1"/>
  <c r="L50" i="7"/>
  <c r="L40" i="7"/>
  <c r="M41" i="7"/>
  <c r="M40" i="7" s="1"/>
  <c r="M39" i="7"/>
  <c r="M38" i="7" s="1"/>
  <c r="H38" i="7"/>
  <c r="J38" i="7"/>
  <c r="L38" i="7"/>
  <c r="G38" i="7"/>
  <c r="H34" i="7"/>
  <c r="G34" i="7"/>
  <c r="L31" i="7"/>
  <c r="L29" i="7"/>
  <c r="L27" i="7"/>
  <c r="L26" i="7" s="1"/>
  <c r="L25" i="7"/>
  <c r="L24" i="7" s="1"/>
  <c r="L18" i="7"/>
  <c r="M18" i="7" s="1"/>
  <c r="M15" i="7"/>
  <c r="M19" i="7"/>
  <c r="L16" i="7"/>
  <c r="M16" i="7" s="1"/>
  <c r="L13" i="7"/>
  <c r="M13" i="7" s="1"/>
  <c r="L11" i="7"/>
  <c r="M11" i="7" s="1"/>
  <c r="L10" i="7"/>
  <c r="M10" i="7" s="1"/>
  <c r="M269" i="7"/>
  <c r="M267" i="7"/>
  <c r="M258" i="7"/>
  <c r="M256" i="7"/>
  <c r="M255" i="7"/>
  <c r="M254" i="7"/>
  <c r="M251" i="7"/>
  <c r="M249" i="7"/>
  <c r="M246" i="7"/>
  <c r="M245" i="7"/>
  <c r="M243" i="7"/>
  <c r="M241" i="7"/>
  <c r="M239" i="7"/>
  <c r="M237" i="7"/>
  <c r="M235" i="7"/>
  <c r="M233" i="7"/>
  <c r="M232" i="7"/>
  <c r="M230" i="7"/>
  <c r="M229" i="7"/>
  <c r="M228" i="7"/>
  <c r="M227" i="7"/>
  <c r="M226" i="7"/>
  <c r="M225" i="7"/>
  <c r="M224" i="7"/>
  <c r="M223" i="7"/>
  <c r="M222" i="7"/>
  <c r="M217" i="7"/>
  <c r="M216" i="7"/>
  <c r="M215" i="7"/>
  <c r="M214" i="7"/>
  <c r="M213" i="7"/>
  <c r="M212" i="7"/>
  <c r="M211" i="7"/>
  <c r="M210" i="7"/>
  <c r="M209" i="7"/>
  <c r="M208" i="7"/>
  <c r="M207" i="7"/>
  <c r="M205" i="7"/>
  <c r="M204" i="7"/>
  <c r="M199" i="7"/>
  <c r="M198" i="7"/>
  <c r="M196" i="7"/>
  <c r="M195" i="7"/>
  <c r="M193" i="7"/>
  <c r="M192" i="7"/>
  <c r="M185" i="7"/>
  <c r="M180" i="7"/>
  <c r="M178" i="7"/>
  <c r="L264" i="7"/>
  <c r="L263" i="7"/>
  <c r="L262" i="7"/>
  <c r="L261" i="7"/>
  <c r="L259" i="7"/>
  <c r="L257" i="7" s="1"/>
  <c r="L253" i="7"/>
  <c r="L250" i="7"/>
  <c r="L248" i="7"/>
  <c r="L244" i="7"/>
  <c r="L242" i="7"/>
  <c r="L240" i="7"/>
  <c r="L238" i="7"/>
  <c r="L236" i="7"/>
  <c r="L234" i="7"/>
  <c r="L231" i="7"/>
  <c r="L221" i="7" s="1"/>
  <c r="L220" i="7" s="1"/>
  <c r="L218" i="7"/>
  <c r="L206" i="7" s="1"/>
  <c r="L203" i="7"/>
  <c r="L202" i="7"/>
  <c r="L201" i="7"/>
  <c r="L197" i="7"/>
  <c r="L194" i="7"/>
  <c r="L191" i="7"/>
  <c r="L190" i="7"/>
  <c r="L189" i="7"/>
  <c r="L187" i="7"/>
  <c r="L186" i="7" s="1"/>
  <c r="L184" i="7"/>
  <c r="L183" i="7"/>
  <c r="L182" i="7" s="1"/>
  <c r="L179" i="7"/>
  <c r="L177" i="7"/>
  <c r="L260" i="7" l="1"/>
  <c r="L200" i="7"/>
  <c r="L176" i="7"/>
  <c r="M27" i="7"/>
  <c r="M26" i="7" s="1"/>
  <c r="M25" i="7"/>
  <c r="M24" i="7" s="1"/>
  <c r="M46" i="7"/>
  <c r="M45" i="7" s="1"/>
  <c r="L252" i="7"/>
  <c r="M29" i="7"/>
  <c r="M28" i="7" s="1"/>
  <c r="L28" i="7"/>
  <c r="M31" i="7"/>
  <c r="M30" i="7" s="1"/>
  <c r="L30" i="7"/>
  <c r="L188" i="7"/>
  <c r="L181" i="7" s="1"/>
  <c r="L219" i="7"/>
  <c r="J193" i="7"/>
  <c r="J192" i="7"/>
  <c r="J251" i="7"/>
  <c r="J266" i="7"/>
  <c r="J262" i="7"/>
  <c r="J214" i="7"/>
  <c r="J224" i="7"/>
  <c r="J228" i="7"/>
  <c r="J245" i="7"/>
  <c r="J232" i="7"/>
  <c r="J55" i="7"/>
  <c r="J52" i="7"/>
  <c r="J51" i="7"/>
  <c r="J49" i="7"/>
  <c r="J46" i="7"/>
  <c r="J35" i="7"/>
  <c r="J34" i="7" s="1"/>
  <c r="J31" i="7"/>
  <c r="J29" i="7"/>
  <c r="J25" i="7"/>
  <c r="J20" i="7"/>
  <c r="J15" i="7"/>
  <c r="J14" i="7"/>
  <c r="J9" i="7"/>
  <c r="J88" i="7"/>
  <c r="J66" i="7"/>
  <c r="J62" i="7"/>
  <c r="M23" i="7" l="1"/>
  <c r="M22" i="7" s="1"/>
  <c r="L23" i="7"/>
  <c r="L22" i="7" s="1"/>
  <c r="L247" i="7"/>
  <c r="J246" i="7"/>
  <c r="J64" i="7"/>
  <c r="L175" i="7" l="1"/>
  <c r="J210" i="7"/>
  <c r="J235" i="7"/>
  <c r="J151" i="7"/>
  <c r="J166" i="7"/>
  <c r="J85" i="7"/>
  <c r="J27" i="7"/>
  <c r="J21" i="7"/>
  <c r="J18" i="7"/>
  <c r="J13" i="7"/>
  <c r="J169" i="7"/>
  <c r="J229" i="7"/>
  <c r="J207" i="7"/>
  <c r="J225" i="7"/>
  <c r="J71" i="7" l="1"/>
  <c r="J48" i="7"/>
  <c r="J43" i="7"/>
  <c r="J37" i="7"/>
  <c r="J17" i="7"/>
  <c r="J196" i="7" l="1"/>
  <c r="J195" i="7"/>
  <c r="J118" i="7"/>
  <c r="J171" i="7"/>
  <c r="J16" i="7"/>
  <c r="J104" i="7" l="1"/>
  <c r="J158" i="7"/>
  <c r="J41" i="7"/>
  <c r="J10" i="7"/>
  <c r="J222" i="7"/>
  <c r="J156" i="7"/>
  <c r="J254" i="7" l="1"/>
  <c r="J69" i="7"/>
  <c r="J110" i="7" l="1"/>
  <c r="J101" i="7"/>
  <c r="J231" i="7" l="1"/>
  <c r="J261" i="7"/>
  <c r="J260" i="7" s="1"/>
  <c r="J74" i="7"/>
  <c r="J237" i="7" l="1"/>
  <c r="J249" i="7"/>
  <c r="J145" i="7" l="1"/>
  <c r="J134" i="7"/>
  <c r="J133" i="7"/>
  <c r="J208" i="7" l="1"/>
  <c r="G262" i="7" l="1"/>
  <c r="M262" i="7" s="1"/>
  <c r="G259" i="7"/>
  <c r="M259" i="7" l="1"/>
  <c r="M257" i="7" s="1"/>
  <c r="G257" i="7"/>
  <c r="J91" i="7"/>
  <c r="J213" i="7"/>
  <c r="J190" i="7" l="1"/>
  <c r="J189" i="7"/>
  <c r="H102" i="7" l="1"/>
  <c r="J105" i="7"/>
  <c r="J102" i="7" s="1"/>
  <c r="J111" i="7" l="1"/>
  <c r="J108" i="7" s="1"/>
  <c r="G187" i="7" l="1"/>
  <c r="M187" i="7" s="1"/>
  <c r="G183" i="7"/>
  <c r="M183" i="7" s="1"/>
  <c r="J180" i="7"/>
  <c r="J211" i="7"/>
  <c r="J206" i="7" s="1"/>
  <c r="J178" i="7"/>
  <c r="J173" i="7" l="1"/>
  <c r="J61" i="7"/>
  <c r="J357" i="6"/>
  <c r="J232" i="6"/>
  <c r="J233" i="6"/>
  <c r="J230" i="6"/>
  <c r="J229" i="6"/>
  <c r="J14" i="6" l="1"/>
  <c r="J47" i="6"/>
  <c r="J15" i="6" l="1"/>
  <c r="J59" i="6"/>
  <c r="J28" i="6"/>
  <c r="J26" i="6"/>
  <c r="G331" i="6" l="1"/>
  <c r="J269" i="7"/>
  <c r="H269" i="7"/>
  <c r="G268" i="7"/>
  <c r="L267" i="7" s="1"/>
  <c r="J267" i="7"/>
  <c r="H267" i="7"/>
  <c r="G266" i="7"/>
  <c r="J265" i="7"/>
  <c r="H265" i="7"/>
  <c r="G264" i="7"/>
  <c r="M264" i="7" s="1"/>
  <c r="G263" i="7"/>
  <c r="M263" i="7" s="1"/>
  <c r="G261" i="7"/>
  <c r="J253" i="7"/>
  <c r="H253" i="7"/>
  <c r="G253" i="7"/>
  <c r="M253" i="7" s="1"/>
  <c r="J250" i="7"/>
  <c r="H250" i="7"/>
  <c r="G250" i="7"/>
  <c r="M250" i="7" s="1"/>
  <c r="J248" i="7"/>
  <c r="H248" i="7"/>
  <c r="G248" i="7"/>
  <c r="M248" i="7" s="1"/>
  <c r="H244" i="7"/>
  <c r="G244" i="7"/>
  <c r="M244" i="7" s="1"/>
  <c r="J242" i="7"/>
  <c r="H242" i="7"/>
  <c r="G242" i="7"/>
  <c r="M242" i="7" s="1"/>
  <c r="J240" i="7"/>
  <c r="H240" i="7"/>
  <c r="G240" i="7"/>
  <c r="M240" i="7" s="1"/>
  <c r="J238" i="7"/>
  <c r="H238" i="7"/>
  <c r="G238" i="7"/>
  <c r="M238" i="7" s="1"/>
  <c r="J236" i="7"/>
  <c r="H236" i="7"/>
  <c r="G236" i="7"/>
  <c r="M236" i="7" s="1"/>
  <c r="H234" i="7"/>
  <c r="G234" i="7"/>
  <c r="M234" i="7" s="1"/>
  <c r="G231" i="7"/>
  <c r="J221" i="7"/>
  <c r="H221" i="7"/>
  <c r="G218" i="7"/>
  <c r="G206" i="7" s="1"/>
  <c r="J203" i="7"/>
  <c r="H203" i="7"/>
  <c r="G203" i="7"/>
  <c r="M203" i="7" s="1"/>
  <c r="G202" i="7"/>
  <c r="M202" i="7" s="1"/>
  <c r="G201" i="7"/>
  <c r="J197" i="7"/>
  <c r="H197" i="7"/>
  <c r="G197" i="7"/>
  <c r="M197" i="7" s="1"/>
  <c r="H194" i="7"/>
  <c r="G194" i="7"/>
  <c r="M194" i="7" s="1"/>
  <c r="H191" i="7"/>
  <c r="G191" i="7"/>
  <c r="M191" i="7" s="1"/>
  <c r="G190" i="7"/>
  <c r="M190" i="7" s="1"/>
  <c r="G189" i="7"/>
  <c r="M189" i="7" s="1"/>
  <c r="J188" i="7"/>
  <c r="H188" i="7"/>
  <c r="J186" i="7"/>
  <c r="G186" i="7"/>
  <c r="M186" i="7" s="1"/>
  <c r="J184" i="7"/>
  <c r="G184" i="7"/>
  <c r="M184" i="7" s="1"/>
  <c r="J182" i="7"/>
  <c r="H182" i="7"/>
  <c r="G182" i="7"/>
  <c r="J179" i="7"/>
  <c r="H179" i="7"/>
  <c r="G179" i="7"/>
  <c r="M179" i="7" s="1"/>
  <c r="J177" i="7"/>
  <c r="H177" i="7"/>
  <c r="G177" i="7"/>
  <c r="J172" i="7"/>
  <c r="G173" i="7"/>
  <c r="H172" i="7"/>
  <c r="J170" i="7"/>
  <c r="G171" i="7"/>
  <c r="H170" i="7"/>
  <c r="J168" i="7"/>
  <c r="H168" i="7"/>
  <c r="G168" i="7"/>
  <c r="H165" i="7"/>
  <c r="G165" i="7"/>
  <c r="J163" i="7"/>
  <c r="H163" i="7"/>
  <c r="G163" i="7"/>
  <c r="J161" i="7"/>
  <c r="H161" i="7"/>
  <c r="G161" i="7"/>
  <c r="J157" i="7"/>
  <c r="H157" i="7"/>
  <c r="G157" i="7"/>
  <c r="J155" i="7"/>
  <c r="J154" i="7" s="1"/>
  <c r="H155" i="7"/>
  <c r="H154" i="7" s="1"/>
  <c r="G155" i="7"/>
  <c r="G154" i="7" s="1"/>
  <c r="J152" i="7"/>
  <c r="H152" i="7"/>
  <c r="G152" i="7"/>
  <c r="G151" i="7"/>
  <c r="G148" i="7" s="1"/>
  <c r="H148" i="7"/>
  <c r="G146" i="7"/>
  <c r="L146" i="7" s="1"/>
  <c r="G145" i="7"/>
  <c r="J143" i="7"/>
  <c r="H143" i="7"/>
  <c r="J141" i="7"/>
  <c r="H141" i="7"/>
  <c r="G141" i="7"/>
  <c r="G138" i="7"/>
  <c r="J137" i="7"/>
  <c r="H137" i="7"/>
  <c r="G136" i="7"/>
  <c r="J135" i="7"/>
  <c r="H135" i="7"/>
  <c r="J132" i="7"/>
  <c r="H132" i="7"/>
  <c r="G132" i="7"/>
  <c r="J130" i="7"/>
  <c r="H130" i="7"/>
  <c r="G130" i="7"/>
  <c r="J128" i="7"/>
  <c r="H128" i="7"/>
  <c r="G128" i="7"/>
  <c r="J125" i="7"/>
  <c r="G125" i="7"/>
  <c r="J123" i="7"/>
  <c r="H123" i="7"/>
  <c r="G123" i="7"/>
  <c r="J120" i="7"/>
  <c r="H120" i="7"/>
  <c r="G120" i="7"/>
  <c r="H117" i="7"/>
  <c r="H116" i="7" s="1"/>
  <c r="G117" i="7"/>
  <c r="G116" i="7" s="1"/>
  <c r="G115" i="7"/>
  <c r="J113" i="7"/>
  <c r="H113" i="7"/>
  <c r="G111" i="7"/>
  <c r="G106" i="7"/>
  <c r="G105" i="7"/>
  <c r="G104" i="7"/>
  <c r="G103" i="7"/>
  <c r="G100" i="7"/>
  <c r="L100" i="7" s="1"/>
  <c r="G99" i="7"/>
  <c r="G98" i="7"/>
  <c r="L98" i="7" s="1"/>
  <c r="J97" i="7"/>
  <c r="H97" i="7"/>
  <c r="J93" i="7"/>
  <c r="G94" i="7"/>
  <c r="H93" i="7"/>
  <c r="H92" i="7" s="1"/>
  <c r="J90" i="7"/>
  <c r="J89" i="7" s="1"/>
  <c r="G91" i="7"/>
  <c r="H90" i="7"/>
  <c r="H89" i="7" s="1"/>
  <c r="J87" i="7"/>
  <c r="G88" i="7"/>
  <c r="H87" i="7"/>
  <c r="J84" i="7"/>
  <c r="G85" i="7"/>
  <c r="H84" i="7"/>
  <c r="H83" i="7" s="1"/>
  <c r="J81" i="7"/>
  <c r="H81" i="7"/>
  <c r="H80" i="7" s="1"/>
  <c r="G81" i="7"/>
  <c r="G80" i="7" s="1"/>
  <c r="J76" i="7"/>
  <c r="H76" i="7"/>
  <c r="H73" i="7" s="1"/>
  <c r="H72" i="7" s="1"/>
  <c r="G76" i="7"/>
  <c r="G73" i="7" s="1"/>
  <c r="G72" i="7" s="1"/>
  <c r="H70" i="7"/>
  <c r="G70" i="7"/>
  <c r="J68" i="7"/>
  <c r="H68" i="7"/>
  <c r="G68" i="7"/>
  <c r="G66" i="7"/>
  <c r="J65" i="7"/>
  <c r="H65" i="7"/>
  <c r="G64" i="7"/>
  <c r="J63" i="7"/>
  <c r="H63" i="7"/>
  <c r="H61" i="7"/>
  <c r="G61" i="7"/>
  <c r="J58" i="7"/>
  <c r="H58" i="7"/>
  <c r="G58" i="7"/>
  <c r="G55" i="7"/>
  <c r="H54" i="7"/>
  <c r="H53" i="7" s="1"/>
  <c r="G51" i="7"/>
  <c r="J50" i="7"/>
  <c r="H50" i="7"/>
  <c r="G48" i="7"/>
  <c r="J47" i="7"/>
  <c r="H47" i="7"/>
  <c r="H45" i="7"/>
  <c r="G45" i="7"/>
  <c r="J42" i="7"/>
  <c r="G43" i="7"/>
  <c r="H42" i="7"/>
  <c r="J40" i="7"/>
  <c r="H40" i="7"/>
  <c r="G40" i="7"/>
  <c r="J36" i="7"/>
  <c r="J33" i="7" s="1"/>
  <c r="H36" i="7"/>
  <c r="H33" i="7" s="1"/>
  <c r="G36" i="7"/>
  <c r="G33" i="7" s="1"/>
  <c r="J30" i="7"/>
  <c r="H30" i="7"/>
  <c r="G30" i="7"/>
  <c r="J28" i="7"/>
  <c r="H28" i="7"/>
  <c r="G28" i="7"/>
  <c r="H26" i="7"/>
  <c r="G26" i="7"/>
  <c r="J24" i="7"/>
  <c r="H24" i="7"/>
  <c r="G24" i="7"/>
  <c r="G21" i="7"/>
  <c r="M21" i="7" s="1"/>
  <c r="G20" i="7"/>
  <c r="G17" i="7"/>
  <c r="M17" i="7" s="1"/>
  <c r="G14" i="7"/>
  <c r="M14" i="7" s="1"/>
  <c r="H8" i="7"/>
  <c r="H7" i="7" s="1"/>
  <c r="M261" i="7" l="1"/>
  <c r="M260" i="7" s="1"/>
  <c r="G260" i="7"/>
  <c r="H181" i="7"/>
  <c r="M201" i="7"/>
  <c r="M200" i="7" s="1"/>
  <c r="G200" i="7"/>
  <c r="H140" i="7"/>
  <c r="M182" i="7"/>
  <c r="M177" i="7"/>
  <c r="M176" i="7" s="1"/>
  <c r="G176" i="7"/>
  <c r="H176" i="7"/>
  <c r="J176" i="7"/>
  <c r="G170" i="7"/>
  <c r="M171" i="7"/>
  <c r="M170" i="7" s="1"/>
  <c r="G172" i="7"/>
  <c r="L173" i="7"/>
  <c r="J140" i="7"/>
  <c r="G108" i="7"/>
  <c r="G113" i="7"/>
  <c r="L115" i="7"/>
  <c r="L143" i="7"/>
  <c r="L140" i="7" s="1"/>
  <c r="G137" i="7"/>
  <c r="L138" i="7"/>
  <c r="G135" i="7"/>
  <c r="L136" i="7"/>
  <c r="G63" i="7"/>
  <c r="L64" i="7"/>
  <c r="G84" i="7"/>
  <c r="G83" i="7" s="1"/>
  <c r="G79" i="7" s="1"/>
  <c r="L85" i="7"/>
  <c r="G93" i="7"/>
  <c r="G92" i="7" s="1"/>
  <c r="M94" i="7"/>
  <c r="M93" i="7" s="1"/>
  <c r="M92" i="7" s="1"/>
  <c r="G65" i="7"/>
  <c r="L66" i="7"/>
  <c r="G87" i="7"/>
  <c r="G90" i="7"/>
  <c r="G89" i="7" s="1"/>
  <c r="L91" i="7"/>
  <c r="G47" i="7"/>
  <c r="G54" i="7"/>
  <c r="G53" i="7" s="1"/>
  <c r="M55" i="7"/>
  <c r="M54" i="7" s="1"/>
  <c r="M53" i="7" s="1"/>
  <c r="G42" i="7"/>
  <c r="G32" i="7" s="1"/>
  <c r="G50" i="7"/>
  <c r="M51" i="7"/>
  <c r="M50" i="7" s="1"/>
  <c r="G188" i="7"/>
  <c r="M188" i="7" s="1"/>
  <c r="G221" i="7"/>
  <c r="G219" i="7" s="1"/>
  <c r="M219" i="7" s="1"/>
  <c r="M231" i="7"/>
  <c r="M218" i="7"/>
  <c r="M206" i="7" s="1"/>
  <c r="G269" i="7"/>
  <c r="L270" i="7"/>
  <c r="L269" i="7" s="1"/>
  <c r="G102" i="7"/>
  <c r="G97" i="7"/>
  <c r="G8" i="7"/>
  <c r="G7" i="7" s="1"/>
  <c r="J60" i="7"/>
  <c r="H32" i="7"/>
  <c r="H44" i="7"/>
  <c r="G143" i="7"/>
  <c r="G140" i="7" s="1"/>
  <c r="G265" i="7"/>
  <c r="H23" i="7"/>
  <c r="H22" i="7" s="1"/>
  <c r="J107" i="7"/>
  <c r="J127" i="7"/>
  <c r="G160" i="7"/>
  <c r="G119" i="7"/>
  <c r="H86" i="7"/>
  <c r="G23" i="7"/>
  <c r="G22" i="7" s="1"/>
  <c r="G67" i="7"/>
  <c r="J119" i="7"/>
  <c r="H119" i="7"/>
  <c r="H160" i="7"/>
  <c r="H107" i="7"/>
  <c r="H127" i="7"/>
  <c r="H79" i="7"/>
  <c r="H252" i="7"/>
  <c r="H247" i="7" s="1"/>
  <c r="H60" i="7"/>
  <c r="H67" i="7"/>
  <c r="H167" i="7"/>
  <c r="G127" i="7"/>
  <c r="J80" i="7"/>
  <c r="J83" i="7"/>
  <c r="J26" i="7"/>
  <c r="J73" i="7"/>
  <c r="J92" i="7"/>
  <c r="J54" i="7"/>
  <c r="J53" i="7" s="1"/>
  <c r="J8" i="7"/>
  <c r="J45" i="7"/>
  <c r="J194" i="7"/>
  <c r="H219" i="7"/>
  <c r="H220" i="7"/>
  <c r="J234" i="7"/>
  <c r="J70" i="7"/>
  <c r="J117" i="7"/>
  <c r="J167" i="7"/>
  <c r="J165" i="7"/>
  <c r="J191" i="7"/>
  <c r="J181" i="7" s="1"/>
  <c r="J148" i="7"/>
  <c r="J220" i="7"/>
  <c r="J244" i="7"/>
  <c r="G267" i="7"/>
  <c r="J359" i="6"/>
  <c r="J56" i="6"/>
  <c r="J53" i="6"/>
  <c r="J52" i="6"/>
  <c r="J50" i="6"/>
  <c r="J42" i="6"/>
  <c r="J39" i="6"/>
  <c r="J36" i="6"/>
  <c r="J32" i="6"/>
  <c r="J30" i="6"/>
  <c r="J21" i="6"/>
  <c r="J13" i="6"/>
  <c r="J9" i="6"/>
  <c r="M181" i="7" l="1"/>
  <c r="G181" i="7"/>
  <c r="G167" i="7"/>
  <c r="G107" i="7"/>
  <c r="L172" i="7"/>
  <c r="L167" i="7" s="1"/>
  <c r="M173" i="7"/>
  <c r="M172" i="7" s="1"/>
  <c r="M167" i="7" s="1"/>
  <c r="G60" i="7"/>
  <c r="G57" i="7" s="1"/>
  <c r="L113" i="7"/>
  <c r="L107" i="7" s="1"/>
  <c r="H57" i="7"/>
  <c r="L135" i="7"/>
  <c r="G86" i="7"/>
  <c r="L137" i="7"/>
  <c r="M91" i="7"/>
  <c r="M90" i="7" s="1"/>
  <c r="M89" i="7" s="1"/>
  <c r="L90" i="7"/>
  <c r="L89" i="7" s="1"/>
  <c r="L84" i="7"/>
  <c r="L83" i="7" s="1"/>
  <c r="L79" i="7" s="1"/>
  <c r="M85" i="7"/>
  <c r="M84" i="7" s="1"/>
  <c r="M83" i="7" s="1"/>
  <c r="M79" i="7" s="1"/>
  <c r="L87" i="7"/>
  <c r="M88" i="7"/>
  <c r="M87" i="7" s="1"/>
  <c r="L63" i="7"/>
  <c r="L65" i="7"/>
  <c r="G44" i="7"/>
  <c r="G6" i="7" s="1"/>
  <c r="L42" i="7"/>
  <c r="M43" i="7"/>
  <c r="M42" i="7" s="1"/>
  <c r="M48" i="7"/>
  <c r="M47" i="7" s="1"/>
  <c r="M44" i="7" s="1"/>
  <c r="L47" i="7"/>
  <c r="L44" i="7" s="1"/>
  <c r="G252" i="7"/>
  <c r="G220" i="7"/>
  <c r="M220" i="7" s="1"/>
  <c r="M221" i="7"/>
  <c r="J219" i="7"/>
  <c r="H175" i="7"/>
  <c r="H174" i="7" s="1"/>
  <c r="G96" i="7"/>
  <c r="G95" i="7" s="1"/>
  <c r="H96" i="7"/>
  <c r="H95" i="7" s="1"/>
  <c r="H6" i="7"/>
  <c r="J79" i="7"/>
  <c r="J72" i="7"/>
  <c r="J160" i="7"/>
  <c r="J44" i="7"/>
  <c r="J86" i="7"/>
  <c r="J32" i="7"/>
  <c r="J67" i="7"/>
  <c r="J57" i="7" s="1"/>
  <c r="J7" i="7"/>
  <c r="J23" i="7"/>
  <c r="J252" i="7"/>
  <c r="J116" i="7"/>
  <c r="J167" i="6"/>
  <c r="J112" i="6"/>
  <c r="J98" i="6"/>
  <c r="J73" i="6"/>
  <c r="J69" i="6"/>
  <c r="L60" i="7" l="1"/>
  <c r="M86" i="7"/>
  <c r="L86" i="7"/>
  <c r="M60" i="7"/>
  <c r="G247" i="7"/>
  <c r="M247" i="7" s="1"/>
  <c r="M252" i="7"/>
  <c r="G56" i="7"/>
  <c r="G5" i="7" s="1"/>
  <c r="H56" i="7"/>
  <c r="H5" i="7" s="1"/>
  <c r="H271" i="7" s="1"/>
  <c r="J96" i="7"/>
  <c r="J95" i="7" s="1"/>
  <c r="J247" i="7"/>
  <c r="J22" i="7"/>
  <c r="J55" i="6"/>
  <c r="J22" i="6"/>
  <c r="J19" i="6"/>
  <c r="J358" i="6"/>
  <c r="G175" i="7" l="1"/>
  <c r="G174" i="7" s="1"/>
  <c r="J6" i="7"/>
  <c r="J175" i="7"/>
  <c r="J174" i="7" s="1"/>
  <c r="J273" i="6"/>
  <c r="G271" i="7" l="1"/>
  <c r="M175" i="7"/>
  <c r="J56" i="7"/>
  <c r="J193" i="6"/>
  <c r="J191" i="6"/>
  <c r="J186" i="6"/>
  <c r="J107" i="6"/>
  <c r="J95" i="6"/>
  <c r="J5" i="7" l="1"/>
  <c r="J17" i="6"/>
  <c r="J271" i="7" l="1"/>
  <c r="J296" i="6"/>
  <c r="J172" i="6"/>
  <c r="J174" i="6"/>
  <c r="J271" i="6"/>
  <c r="J255" i="6"/>
  <c r="J312" i="6"/>
  <c r="J258" i="6"/>
  <c r="J295" i="6"/>
  <c r="J287" i="6" l="1"/>
  <c r="J356" i="6"/>
  <c r="J18" i="6" l="1"/>
  <c r="J184" i="6"/>
  <c r="N184" i="6"/>
  <c r="K184" i="6"/>
  <c r="J183" i="6"/>
  <c r="I183" i="6"/>
  <c r="H183" i="6"/>
  <c r="G183" i="6"/>
  <c r="J274" i="6"/>
  <c r="J285" i="6"/>
  <c r="J281" i="6"/>
  <c r="J278" i="6"/>
  <c r="K183" i="6" l="1"/>
  <c r="M183" i="6" s="1"/>
  <c r="L183" i="6" s="1"/>
  <c r="I164" i="7"/>
  <c r="N183" i="6"/>
  <c r="M184" i="6"/>
  <c r="L184" i="6" s="1"/>
  <c r="I163" i="7" l="1"/>
  <c r="K164" i="7"/>
  <c r="J355" i="6"/>
  <c r="K163" i="7" l="1"/>
  <c r="H164" i="6"/>
  <c r="J164" i="6"/>
  <c r="G164" i="6"/>
  <c r="J165" i="6"/>
  <c r="N165" i="6" s="1"/>
  <c r="J87" i="6"/>
  <c r="J92" i="6"/>
  <c r="J81" i="6"/>
  <c r="K165" i="6" l="1"/>
  <c r="I149" i="7" s="1"/>
  <c r="K149" i="7" s="1"/>
  <c r="J354" i="6"/>
  <c r="M165" i="6" l="1"/>
  <c r="L165" i="6" s="1"/>
  <c r="J10" i="6" l="1"/>
  <c r="J117" i="6" l="1"/>
  <c r="J353" i="6" l="1"/>
  <c r="J299" i="6"/>
  <c r="G328" i="6" l="1"/>
  <c r="G324" i="6"/>
  <c r="G322" i="6"/>
  <c r="G193" i="6"/>
  <c r="G191" i="6"/>
  <c r="G167" i="6"/>
  <c r="G160" i="6"/>
  <c r="G159" i="6"/>
  <c r="G152" i="6"/>
  <c r="G150" i="6"/>
  <c r="J147" i="6"/>
  <c r="G129" i="6" l="1"/>
  <c r="G124" i="6"/>
  <c r="G119" i="6"/>
  <c r="G118" i="6"/>
  <c r="G117" i="6"/>
  <c r="G116" i="6"/>
  <c r="G113" i="6"/>
  <c r="G112" i="6"/>
  <c r="G111" i="6"/>
  <c r="G107" i="6"/>
  <c r="G101" i="6"/>
  <c r="G98" i="6"/>
  <c r="G95" i="6"/>
  <c r="G73" i="6"/>
  <c r="G71" i="6"/>
  <c r="G59" i="6" l="1"/>
  <c r="G55" i="6"/>
  <c r="G52" i="6"/>
  <c r="G47" i="6"/>
  <c r="G22" i="6"/>
  <c r="G21" i="6"/>
  <c r="G18" i="6"/>
  <c r="G16" i="6"/>
  <c r="G14" i="6"/>
  <c r="J352" i="6" l="1"/>
  <c r="J242" i="6"/>
  <c r="J241" i="6"/>
  <c r="J301" i="6" l="1"/>
  <c r="J116" i="6" l="1"/>
  <c r="J189" i="6"/>
  <c r="N167" i="1" l="1"/>
  <c r="M167" i="1"/>
  <c r="N182" i="2"/>
  <c r="M182" i="2"/>
  <c r="N188" i="3"/>
  <c r="M188" i="3"/>
  <c r="L188" i="3" s="1"/>
  <c r="M187" i="3"/>
  <c r="J326" i="6" l="1"/>
  <c r="J351" i="6"/>
  <c r="J304" i="6"/>
  <c r="J350" i="6" l="1"/>
  <c r="J349" i="6" l="1"/>
  <c r="J256" i="6" l="1"/>
  <c r="J79" i="6" l="1"/>
  <c r="J348" i="6"/>
  <c r="J320" i="6" l="1"/>
  <c r="J280" i="6"/>
  <c r="J124" i="6" l="1"/>
  <c r="J178" i="6"/>
  <c r="J182" i="6"/>
  <c r="J347" i="6" l="1"/>
  <c r="J259" i="6" l="1"/>
  <c r="J159" i="6" l="1"/>
  <c r="J346" i="6" l="1"/>
  <c r="G266" i="6" l="1"/>
  <c r="J345" i="6" l="1"/>
  <c r="G227" i="6" l="1"/>
  <c r="G226" i="6"/>
  <c r="J344" i="6" l="1"/>
  <c r="J66" i="6" l="1"/>
  <c r="J200" i="6" l="1"/>
  <c r="J198" i="6"/>
  <c r="J101" i="6"/>
  <c r="J11" i="6"/>
  <c r="J343" i="6"/>
  <c r="J87" i="5" l="1"/>
  <c r="J84" i="5"/>
  <c r="J358" i="5" l="1"/>
  <c r="J230" i="5"/>
  <c r="J229" i="5"/>
  <c r="J85" i="6" l="1"/>
  <c r="J342" i="6"/>
  <c r="G39" i="5" l="1"/>
  <c r="J362" i="6" l="1"/>
  <c r="J335" i="6"/>
  <c r="N335" i="6" s="1"/>
  <c r="G335" i="6"/>
  <c r="J334" i="6"/>
  <c r="H334" i="6"/>
  <c r="G334" i="6"/>
  <c r="H333" i="6"/>
  <c r="H332" i="6"/>
  <c r="H331" i="6"/>
  <c r="M330" i="6"/>
  <c r="L330" i="6" s="1"/>
  <c r="H330" i="6"/>
  <c r="N330" i="6" s="1"/>
  <c r="N328" i="6"/>
  <c r="J327" i="6"/>
  <c r="H327" i="6"/>
  <c r="G327" i="6"/>
  <c r="N326" i="6"/>
  <c r="H325" i="6"/>
  <c r="G325" i="6"/>
  <c r="N324" i="6"/>
  <c r="J323" i="6"/>
  <c r="H323" i="6"/>
  <c r="G323" i="6"/>
  <c r="N322" i="6"/>
  <c r="J321" i="6"/>
  <c r="H321" i="6"/>
  <c r="G321" i="6"/>
  <c r="N320" i="6"/>
  <c r="G320" i="6"/>
  <c r="N319" i="6"/>
  <c r="N318" i="6"/>
  <c r="N317" i="6"/>
  <c r="G317" i="6"/>
  <c r="N316" i="6"/>
  <c r="N315" i="6"/>
  <c r="N314" i="6"/>
  <c r="G313" i="6"/>
  <c r="N312" i="6"/>
  <c r="G312" i="6"/>
  <c r="J311" i="6"/>
  <c r="H311" i="6"/>
  <c r="N310" i="6"/>
  <c r="G309" i="6"/>
  <c r="G307" i="6" s="1"/>
  <c r="N308" i="6"/>
  <c r="H307" i="6"/>
  <c r="N306" i="6"/>
  <c r="N305" i="6"/>
  <c r="H303" i="6"/>
  <c r="G303" i="6"/>
  <c r="N301" i="6"/>
  <c r="J300" i="6"/>
  <c r="H300" i="6"/>
  <c r="G300" i="6"/>
  <c r="N299" i="6"/>
  <c r="J298" i="6"/>
  <c r="H298" i="6"/>
  <c r="G298" i="6"/>
  <c r="N296" i="6"/>
  <c r="H294" i="6"/>
  <c r="G294" i="6"/>
  <c r="N293" i="6"/>
  <c r="J292" i="6"/>
  <c r="H292" i="6"/>
  <c r="G292" i="6"/>
  <c r="N291" i="6"/>
  <c r="J290" i="6"/>
  <c r="H290" i="6"/>
  <c r="G290" i="6"/>
  <c r="N289" i="6"/>
  <c r="J288" i="6"/>
  <c r="H288" i="6"/>
  <c r="G288" i="6"/>
  <c r="H286" i="6"/>
  <c r="G286" i="6"/>
  <c r="N285" i="6"/>
  <c r="J284" i="6"/>
  <c r="H284" i="6"/>
  <c r="G284" i="6"/>
  <c r="N283" i="6"/>
  <c r="N282" i="6"/>
  <c r="N281" i="6"/>
  <c r="N280" i="6"/>
  <c r="G280" i="6"/>
  <c r="G270" i="6" s="1"/>
  <c r="N279" i="6"/>
  <c r="N278" i="6"/>
  <c r="N277" i="6"/>
  <c r="N276" i="6"/>
  <c r="N275" i="6"/>
  <c r="N274" i="6"/>
  <c r="N273" i="6"/>
  <c r="N272" i="6"/>
  <c r="N271" i="6"/>
  <c r="J270" i="6"/>
  <c r="J269" i="6" s="1"/>
  <c r="H270" i="6"/>
  <c r="H269" i="6" s="1"/>
  <c r="N267" i="6"/>
  <c r="G267" i="6"/>
  <c r="G254" i="6" s="1"/>
  <c r="N266" i="6"/>
  <c r="N265" i="6"/>
  <c r="N264" i="6"/>
  <c r="N263" i="6"/>
  <c r="N262" i="6"/>
  <c r="N261" i="6"/>
  <c r="N260" i="6"/>
  <c r="N259" i="6"/>
  <c r="N258" i="6"/>
  <c r="N257" i="6"/>
  <c r="N255" i="6"/>
  <c r="H254" i="6"/>
  <c r="N253" i="6"/>
  <c r="N252" i="6"/>
  <c r="J251" i="6"/>
  <c r="H251" i="6"/>
  <c r="G251" i="6"/>
  <c r="N250" i="6"/>
  <c r="N249" i="6"/>
  <c r="J248" i="6"/>
  <c r="H248" i="6"/>
  <c r="G248" i="6"/>
  <c r="N247" i="6"/>
  <c r="G247" i="6"/>
  <c r="N246" i="6"/>
  <c r="G246" i="6"/>
  <c r="G243" i="6" s="1"/>
  <c r="N245" i="6"/>
  <c r="N244" i="6"/>
  <c r="J243" i="6"/>
  <c r="H243" i="6"/>
  <c r="N242" i="6"/>
  <c r="N241" i="6"/>
  <c r="J240" i="6"/>
  <c r="H240" i="6"/>
  <c r="G240" i="6"/>
  <c r="N239" i="6"/>
  <c r="N238" i="6"/>
  <c r="G238" i="6"/>
  <c r="G237" i="6" s="1"/>
  <c r="J237" i="6"/>
  <c r="H237" i="6"/>
  <c r="N236" i="6"/>
  <c r="N235" i="6"/>
  <c r="J234" i="6"/>
  <c r="N234" i="6" s="1"/>
  <c r="G234" i="6"/>
  <c r="N233" i="6"/>
  <c r="N232" i="6"/>
  <c r="H231" i="6"/>
  <c r="G231" i="6"/>
  <c r="N229" i="6"/>
  <c r="H228" i="6"/>
  <c r="G228" i="6"/>
  <c r="N227" i="6"/>
  <c r="N226" i="6"/>
  <c r="J225" i="6"/>
  <c r="H225" i="6"/>
  <c r="G225" i="6"/>
  <c r="N224" i="6"/>
  <c r="G224" i="6"/>
  <c r="N223" i="6"/>
  <c r="G223" i="6"/>
  <c r="J222" i="6"/>
  <c r="H222" i="6"/>
  <c r="N221" i="6"/>
  <c r="J220" i="6"/>
  <c r="N220" i="6" s="1"/>
  <c r="G220" i="6"/>
  <c r="N219" i="6"/>
  <c r="G219" i="6"/>
  <c r="N218" i="6"/>
  <c r="G218" i="6"/>
  <c r="J217" i="6"/>
  <c r="H217" i="6"/>
  <c r="G217" i="6"/>
  <c r="N216" i="6"/>
  <c r="J215" i="6"/>
  <c r="H215" i="6"/>
  <c r="G215" i="6"/>
  <c r="N214" i="6"/>
  <c r="G214" i="6"/>
  <c r="N213" i="6"/>
  <c r="G213" i="6"/>
  <c r="N212" i="6"/>
  <c r="G212" i="6"/>
  <c r="J211" i="6"/>
  <c r="H211" i="6"/>
  <c r="N210" i="6"/>
  <c r="J209" i="6"/>
  <c r="N209" i="6" s="1"/>
  <c r="G209" i="6"/>
  <c r="N208" i="6"/>
  <c r="J207" i="6"/>
  <c r="N207" i="6" s="1"/>
  <c r="G207" i="6"/>
  <c r="N206" i="6"/>
  <c r="J205" i="6"/>
  <c r="H205" i="6"/>
  <c r="G205" i="6"/>
  <c r="N203" i="6"/>
  <c r="N202" i="6"/>
  <c r="J201" i="6"/>
  <c r="H201" i="6"/>
  <c r="G201" i="6"/>
  <c r="N200" i="6"/>
  <c r="J199" i="6"/>
  <c r="H199" i="6"/>
  <c r="G199" i="6"/>
  <c r="J197" i="6"/>
  <c r="H197" i="6"/>
  <c r="G197" i="6"/>
  <c r="N193" i="6"/>
  <c r="J192" i="6"/>
  <c r="H192" i="6"/>
  <c r="G192" i="6"/>
  <c r="N191" i="6"/>
  <c r="J190" i="6"/>
  <c r="H190" i="6"/>
  <c r="G190" i="6"/>
  <c r="J188" i="6"/>
  <c r="H188" i="6"/>
  <c r="G188" i="6"/>
  <c r="N186" i="6"/>
  <c r="H185" i="6"/>
  <c r="G185" i="6"/>
  <c r="N182" i="6"/>
  <c r="J181" i="6"/>
  <c r="H181" i="6"/>
  <c r="G181" i="6"/>
  <c r="N179" i="6"/>
  <c r="N178" i="6"/>
  <c r="J177" i="6"/>
  <c r="J176" i="6" s="1"/>
  <c r="H177" i="6"/>
  <c r="H176" i="6" s="1"/>
  <c r="G177" i="6"/>
  <c r="G176" i="6" s="1"/>
  <c r="N175" i="6"/>
  <c r="N174" i="6"/>
  <c r="J173" i="6"/>
  <c r="H173" i="6"/>
  <c r="G173" i="6"/>
  <c r="N172" i="6"/>
  <c r="J171" i="6"/>
  <c r="J170" i="6" s="1"/>
  <c r="H171" i="6"/>
  <c r="H170" i="6" s="1"/>
  <c r="G171" i="6"/>
  <c r="G170" i="6" s="1"/>
  <c r="N169" i="6"/>
  <c r="J168" i="6"/>
  <c r="H168" i="6"/>
  <c r="G168" i="6"/>
  <c r="N167" i="6"/>
  <c r="N166" i="6"/>
  <c r="N163" i="6"/>
  <c r="J162" i="6"/>
  <c r="H162" i="6"/>
  <c r="G162" i="6"/>
  <c r="N161" i="6"/>
  <c r="N160" i="6"/>
  <c r="N159" i="6"/>
  <c r="N158" i="6"/>
  <c r="J157" i="6"/>
  <c r="H157" i="6"/>
  <c r="G157" i="6"/>
  <c r="N156" i="6"/>
  <c r="J155" i="6"/>
  <c r="H155" i="6"/>
  <c r="G155" i="6"/>
  <c r="N153" i="6"/>
  <c r="L152" i="6"/>
  <c r="J151" i="6"/>
  <c r="H151" i="6"/>
  <c r="G151" i="6"/>
  <c r="N150" i="6"/>
  <c r="G149" i="6"/>
  <c r="J149" i="6"/>
  <c r="H149" i="6"/>
  <c r="N148" i="6"/>
  <c r="H146" i="6"/>
  <c r="G146" i="6"/>
  <c r="N145" i="6"/>
  <c r="J144" i="6"/>
  <c r="H144" i="6"/>
  <c r="G144" i="6"/>
  <c r="N143" i="6"/>
  <c r="J142" i="6"/>
  <c r="H142" i="6"/>
  <c r="G142" i="6"/>
  <c r="N140" i="6"/>
  <c r="J139" i="6"/>
  <c r="N139" i="6" s="1"/>
  <c r="G139" i="6"/>
  <c r="N138" i="6"/>
  <c r="J137" i="6"/>
  <c r="H137" i="6"/>
  <c r="G137" i="6"/>
  <c r="N136" i="6"/>
  <c r="N135" i="6"/>
  <c r="J134" i="6"/>
  <c r="H134" i="6"/>
  <c r="G134" i="6"/>
  <c r="J132" i="6"/>
  <c r="N132" i="6" s="1"/>
  <c r="H131" i="6"/>
  <c r="H130" i="6" s="1"/>
  <c r="G131" i="6"/>
  <c r="G130" i="6" s="1"/>
  <c r="N129" i="6"/>
  <c r="G127" i="6"/>
  <c r="N128" i="6"/>
  <c r="J127" i="6"/>
  <c r="H127" i="6"/>
  <c r="N126" i="6"/>
  <c r="N125" i="6"/>
  <c r="G125" i="6"/>
  <c r="G121" i="6" s="1"/>
  <c r="N124" i="6"/>
  <c r="J123" i="6"/>
  <c r="N123" i="6" s="1"/>
  <c r="N122" i="6"/>
  <c r="H121" i="6"/>
  <c r="N119" i="6"/>
  <c r="N118" i="6"/>
  <c r="N117" i="6"/>
  <c r="N116" i="6"/>
  <c r="J115" i="6"/>
  <c r="H115" i="6"/>
  <c r="G115" i="6"/>
  <c r="N114" i="6"/>
  <c r="N113" i="6"/>
  <c r="N112" i="6"/>
  <c r="L111" i="6"/>
  <c r="J110" i="6"/>
  <c r="H110" i="6"/>
  <c r="G110" i="6"/>
  <c r="N107" i="6"/>
  <c r="J106" i="6"/>
  <c r="J105" i="6" s="1"/>
  <c r="H106" i="6"/>
  <c r="H105" i="6" s="1"/>
  <c r="G106" i="6"/>
  <c r="G105" i="6" s="1"/>
  <c r="N104" i="6"/>
  <c r="N103" i="6"/>
  <c r="J102" i="6"/>
  <c r="H102" i="6"/>
  <c r="G102" i="6"/>
  <c r="N101" i="6"/>
  <c r="J100" i="6"/>
  <c r="H100" i="6"/>
  <c r="G100" i="6"/>
  <c r="J97" i="6"/>
  <c r="H97" i="6"/>
  <c r="G97" i="6"/>
  <c r="N95" i="6"/>
  <c r="J94" i="6"/>
  <c r="J93" i="6" s="1"/>
  <c r="H94" i="6"/>
  <c r="H93" i="6" s="1"/>
  <c r="G94" i="6"/>
  <c r="G93" i="6" s="1"/>
  <c r="N92" i="6"/>
  <c r="J91" i="6"/>
  <c r="H91" i="6"/>
  <c r="H90" i="6" s="1"/>
  <c r="G91" i="6"/>
  <c r="G90" i="6" s="1"/>
  <c r="N88" i="6"/>
  <c r="N87" i="6"/>
  <c r="J86" i="6"/>
  <c r="H86" i="6"/>
  <c r="H83" i="6" s="1"/>
  <c r="H82" i="6" s="1"/>
  <c r="G86" i="6"/>
  <c r="G83" i="6" s="1"/>
  <c r="G82" i="6" s="1"/>
  <c r="N85" i="6"/>
  <c r="N84" i="6"/>
  <c r="N81" i="6"/>
  <c r="J80" i="6"/>
  <c r="H80" i="6"/>
  <c r="G80" i="6"/>
  <c r="N79" i="6"/>
  <c r="J78" i="6"/>
  <c r="H78" i="6"/>
  <c r="G78" i="6"/>
  <c r="N76" i="6"/>
  <c r="J75" i="6"/>
  <c r="J74" i="6" s="1"/>
  <c r="H75" i="6"/>
  <c r="H74" i="6" s="1"/>
  <c r="G75" i="6"/>
  <c r="G74" i="6" s="1"/>
  <c r="N73" i="6"/>
  <c r="H72" i="6"/>
  <c r="G72" i="6"/>
  <c r="N71" i="6"/>
  <c r="J70" i="6"/>
  <c r="H70" i="6"/>
  <c r="G70" i="6"/>
  <c r="N69" i="6"/>
  <c r="J68" i="6"/>
  <c r="H68" i="6"/>
  <c r="G68" i="6"/>
  <c r="N66" i="6"/>
  <c r="J65" i="6"/>
  <c r="H65" i="6"/>
  <c r="G65" i="6"/>
  <c r="N62" i="6"/>
  <c r="J61" i="6"/>
  <c r="J60" i="6" s="1"/>
  <c r="H61" i="6"/>
  <c r="H60" i="6" s="1"/>
  <c r="G61" i="6"/>
  <c r="G60" i="6" s="1"/>
  <c r="N59" i="6"/>
  <c r="H58" i="6"/>
  <c r="G58" i="6"/>
  <c r="N56" i="6"/>
  <c r="N55" i="6"/>
  <c r="J54" i="6"/>
  <c r="H54" i="6"/>
  <c r="G54" i="6"/>
  <c r="N53" i="6"/>
  <c r="N52" i="6"/>
  <c r="H51" i="6"/>
  <c r="G51" i="6"/>
  <c r="N50" i="6"/>
  <c r="J49" i="6"/>
  <c r="H49" i="6"/>
  <c r="G49" i="6"/>
  <c r="N47" i="6"/>
  <c r="H46" i="6"/>
  <c r="G46" i="6"/>
  <c r="N45" i="6"/>
  <c r="J44" i="6"/>
  <c r="H44" i="6"/>
  <c r="G44" i="6"/>
  <c r="N43" i="6"/>
  <c r="N42" i="6"/>
  <c r="J41" i="6"/>
  <c r="H41" i="6"/>
  <c r="G41" i="6"/>
  <c r="N40" i="6"/>
  <c r="N39" i="6"/>
  <c r="J38" i="6"/>
  <c r="H38" i="6"/>
  <c r="G38" i="6"/>
  <c r="N37" i="6"/>
  <c r="N36" i="6"/>
  <c r="J35" i="6"/>
  <c r="H35" i="6"/>
  <c r="G35" i="6"/>
  <c r="N32" i="6"/>
  <c r="J31" i="6"/>
  <c r="H31" i="6"/>
  <c r="G31" i="6"/>
  <c r="N30" i="6"/>
  <c r="H29" i="6"/>
  <c r="G29" i="6"/>
  <c r="N28" i="6"/>
  <c r="J27" i="6"/>
  <c r="H27" i="6"/>
  <c r="G27" i="6"/>
  <c r="N26" i="6"/>
  <c r="J25" i="6"/>
  <c r="H25" i="6"/>
  <c r="G25" i="6"/>
  <c r="N22" i="6"/>
  <c r="N21" i="6"/>
  <c r="N20" i="6"/>
  <c r="N18" i="6"/>
  <c r="N17" i="6"/>
  <c r="N16" i="6"/>
  <c r="N15" i="6"/>
  <c r="J8" i="6"/>
  <c r="N13" i="6"/>
  <c r="N12" i="6"/>
  <c r="N11" i="6"/>
  <c r="N10" i="6"/>
  <c r="N9" i="6"/>
  <c r="H8" i="6"/>
  <c r="H7" i="6" s="1"/>
  <c r="G8" i="6"/>
  <c r="G7" i="6" s="1"/>
  <c r="H180" i="6" l="1"/>
  <c r="G180" i="6"/>
  <c r="N127" i="6"/>
  <c r="G57" i="6"/>
  <c r="N177" i="6"/>
  <c r="J141" i="6"/>
  <c r="H34" i="6"/>
  <c r="H33" i="6" s="1"/>
  <c r="G133" i="6"/>
  <c r="J154" i="6"/>
  <c r="H196" i="6"/>
  <c r="G120" i="6"/>
  <c r="N65" i="6"/>
  <c r="N86" i="6"/>
  <c r="G77" i="6"/>
  <c r="G99" i="6"/>
  <c r="G96" i="6" s="1"/>
  <c r="N75" i="6"/>
  <c r="N149" i="6"/>
  <c r="N323" i="6"/>
  <c r="N327" i="6"/>
  <c r="N205" i="6"/>
  <c r="H302" i="6"/>
  <c r="H297" i="6" s="1"/>
  <c r="J83" i="6"/>
  <c r="J82" i="6" s="1"/>
  <c r="N82" i="6" s="1"/>
  <c r="N31" i="6"/>
  <c r="N199" i="6"/>
  <c r="N243" i="6"/>
  <c r="H48" i="6"/>
  <c r="H133" i="6"/>
  <c r="N298" i="6"/>
  <c r="H77" i="6"/>
  <c r="N106" i="6"/>
  <c r="N334" i="6"/>
  <c r="G67" i="6"/>
  <c r="N100" i="6"/>
  <c r="N176" i="6"/>
  <c r="N284" i="6"/>
  <c r="G311" i="6"/>
  <c r="G302" i="6" s="1"/>
  <c r="G297" i="6" s="1"/>
  <c r="J121" i="6"/>
  <c r="N121" i="6" s="1"/>
  <c r="N211" i="6"/>
  <c r="G333" i="6"/>
  <c r="N225" i="6"/>
  <c r="G48" i="6"/>
  <c r="N70" i="6"/>
  <c r="N105" i="6"/>
  <c r="N151" i="6"/>
  <c r="N300" i="6"/>
  <c r="H99" i="6"/>
  <c r="H96" i="6" s="1"/>
  <c r="N93" i="6"/>
  <c r="N102" i="6"/>
  <c r="G154" i="6"/>
  <c r="G222" i="6"/>
  <c r="N292" i="6"/>
  <c r="H89" i="6"/>
  <c r="G24" i="6"/>
  <c r="G23" i="6" s="1"/>
  <c r="G34" i="6"/>
  <c r="G33" i="6" s="1"/>
  <c r="N68" i="6"/>
  <c r="N155" i="6"/>
  <c r="N168" i="6"/>
  <c r="N189" i="6"/>
  <c r="N240" i="6"/>
  <c r="H268" i="6"/>
  <c r="H24" i="6"/>
  <c r="H23" i="6" s="1"/>
  <c r="H120" i="6"/>
  <c r="G196" i="6"/>
  <c r="N49" i="6"/>
  <c r="H67" i="6"/>
  <c r="N74" i="6"/>
  <c r="G141" i="6"/>
  <c r="G187" i="6"/>
  <c r="G211" i="6"/>
  <c r="N269" i="6"/>
  <c r="N38" i="6"/>
  <c r="H141" i="6"/>
  <c r="N181" i="6"/>
  <c r="H187" i="6"/>
  <c r="H57" i="6"/>
  <c r="N60" i="6"/>
  <c r="N115" i="6"/>
  <c r="J131" i="6"/>
  <c r="J130" i="6" s="1"/>
  <c r="N130" i="6" s="1"/>
  <c r="N142" i="6"/>
  <c r="N201" i="6"/>
  <c r="N248" i="6"/>
  <c r="N251" i="6"/>
  <c r="N288" i="6"/>
  <c r="N321" i="6"/>
  <c r="N25" i="6"/>
  <c r="N41" i="6"/>
  <c r="N44" i="6"/>
  <c r="N54" i="6"/>
  <c r="N61" i="6"/>
  <c r="G89" i="6"/>
  <c r="N173" i="6"/>
  <c r="N190" i="6"/>
  <c r="N311" i="6"/>
  <c r="J187" i="6"/>
  <c r="N94" i="6"/>
  <c r="J77" i="6"/>
  <c r="N78" i="6"/>
  <c r="J34" i="6"/>
  <c r="N197" i="6"/>
  <c r="J196" i="6"/>
  <c r="N27" i="6"/>
  <c r="J7" i="6"/>
  <c r="N8" i="6"/>
  <c r="N80" i="6"/>
  <c r="J133" i="6"/>
  <c r="N137" i="6"/>
  <c r="N170" i="6"/>
  <c r="J99" i="6"/>
  <c r="N110" i="6"/>
  <c r="N157" i="6"/>
  <c r="H154" i="6"/>
  <c r="N19" i="6"/>
  <c r="N295" i="6"/>
  <c r="J294" i="6"/>
  <c r="N294" i="6" s="1"/>
  <c r="J29" i="6"/>
  <c r="N29" i="6" s="1"/>
  <c r="N97" i="6"/>
  <c r="N256" i="6"/>
  <c r="J254" i="6"/>
  <c r="N254" i="6" s="1"/>
  <c r="N35" i="6"/>
  <c r="N162" i="6"/>
  <c r="N192" i="6"/>
  <c r="J331" i="6"/>
  <c r="N91" i="6"/>
  <c r="J90" i="6"/>
  <c r="N188" i="6"/>
  <c r="N14" i="6"/>
  <c r="J46" i="6"/>
  <c r="N46" i="6" s="1"/>
  <c r="J51" i="6"/>
  <c r="N51" i="6" s="1"/>
  <c r="J58" i="6"/>
  <c r="J72" i="6"/>
  <c r="N72" i="6" s="1"/>
  <c r="N98" i="6"/>
  <c r="N134" i="6"/>
  <c r="N171" i="6"/>
  <c r="G332" i="6"/>
  <c r="N164" i="6"/>
  <c r="J185" i="6"/>
  <c r="J332" i="6"/>
  <c r="N332" i="6" s="1"/>
  <c r="N198" i="6"/>
  <c r="J333" i="6"/>
  <c r="N333" i="6" s="1"/>
  <c r="N230" i="6"/>
  <c r="J228" i="6"/>
  <c r="N228" i="6" s="1"/>
  <c r="J146" i="6"/>
  <c r="N146" i="6" s="1"/>
  <c r="N147" i="6"/>
  <c r="N270" i="6"/>
  <c r="G268" i="6"/>
  <c r="N144" i="6"/>
  <c r="H204" i="6"/>
  <c r="N237" i="6"/>
  <c r="J231" i="6"/>
  <c r="N231" i="6" s="1"/>
  <c r="G269" i="6"/>
  <c r="N287" i="6"/>
  <c r="J286" i="6"/>
  <c r="N286" i="6" s="1"/>
  <c r="N215" i="6"/>
  <c r="N290" i="6"/>
  <c r="N304" i="6"/>
  <c r="J303" i="6"/>
  <c r="N313" i="6"/>
  <c r="N217" i="6"/>
  <c r="N222" i="6"/>
  <c r="N309" i="6"/>
  <c r="J307" i="6"/>
  <c r="N307" i="6" s="1"/>
  <c r="J325" i="6"/>
  <c r="N325" i="6" s="1"/>
  <c r="J284" i="5"/>
  <c r="J293" i="5"/>
  <c r="J360" i="5"/>
  <c r="J280" i="5"/>
  <c r="J59" i="5"/>
  <c r="J56" i="5"/>
  <c r="J55" i="5"/>
  <c r="J53" i="5"/>
  <c r="J52" i="5"/>
  <c r="J50" i="5"/>
  <c r="J47" i="5"/>
  <c r="J39" i="5"/>
  <c r="J36" i="5"/>
  <c r="J32" i="5"/>
  <c r="J30" i="5"/>
  <c r="J28" i="5"/>
  <c r="J26" i="5"/>
  <c r="J21" i="5"/>
  <c r="J14" i="5"/>
  <c r="J13" i="5"/>
  <c r="J9" i="5"/>
  <c r="N185" i="6" l="1"/>
  <c r="J180" i="6"/>
  <c r="N180" i="6" s="1"/>
  <c r="J120" i="6"/>
  <c r="N120" i="6" s="1"/>
  <c r="G64" i="6"/>
  <c r="N141" i="6"/>
  <c r="N34" i="6"/>
  <c r="H109" i="6"/>
  <c r="H108" i="6" s="1"/>
  <c r="N83" i="6"/>
  <c r="N131" i="6"/>
  <c r="N99" i="6"/>
  <c r="N133" i="6"/>
  <c r="H195" i="6"/>
  <c r="H194" i="6" s="1"/>
  <c r="N187" i="6"/>
  <c r="G6" i="6"/>
  <c r="J96" i="6"/>
  <c r="N96" i="6" s="1"/>
  <c r="G109" i="6"/>
  <c r="G108" i="6" s="1"/>
  <c r="N154" i="6"/>
  <c r="H64" i="6"/>
  <c r="N77" i="6"/>
  <c r="G204" i="6"/>
  <c r="G195" i="6" s="1"/>
  <c r="G194" i="6" s="1"/>
  <c r="H6" i="6"/>
  <c r="J24" i="6"/>
  <c r="N24" i="6" s="1"/>
  <c r="J302" i="6"/>
  <c r="N303" i="6"/>
  <c r="N196" i="6"/>
  <c r="N90" i="6"/>
  <c r="J89" i="6"/>
  <c r="N89" i="6" s="1"/>
  <c r="J48" i="6"/>
  <c r="N48" i="6" s="1"/>
  <c r="N7" i="6"/>
  <c r="J33" i="6"/>
  <c r="N33" i="6" s="1"/>
  <c r="J204" i="6"/>
  <c r="N204" i="6" s="1"/>
  <c r="J57" i="6"/>
  <c r="N57" i="6" s="1"/>
  <c r="N58" i="6"/>
  <c r="J67" i="6"/>
  <c r="J268" i="6"/>
  <c r="N268" i="6" s="1"/>
  <c r="J166" i="5"/>
  <c r="J190" i="5"/>
  <c r="J188" i="5"/>
  <c r="J181" i="5"/>
  <c r="J98" i="5"/>
  <c r="J73" i="5"/>
  <c r="J69" i="5"/>
  <c r="J362" i="5"/>
  <c r="J109" i="6" l="1"/>
  <c r="N109" i="6" s="1"/>
  <c r="G63" i="6"/>
  <c r="G5" i="6" s="1"/>
  <c r="G329" i="6" s="1"/>
  <c r="G337" i="6" s="1"/>
  <c r="H63" i="6"/>
  <c r="H5" i="6" s="1"/>
  <c r="H329" i="6" s="1"/>
  <c r="H337" i="6" s="1"/>
  <c r="J23" i="6"/>
  <c r="N23" i="6" s="1"/>
  <c r="N302" i="6"/>
  <c r="J297" i="6"/>
  <c r="N297" i="6" s="1"/>
  <c r="J64" i="6"/>
  <c r="N67" i="6"/>
  <c r="J186" i="5"/>
  <c r="J359" i="5"/>
  <c r="J108" i="6" l="1"/>
  <c r="N108" i="6" s="1"/>
  <c r="G338" i="6"/>
  <c r="H336" i="6"/>
  <c r="J6" i="6"/>
  <c r="N6" i="6" s="1"/>
  <c r="G336" i="6"/>
  <c r="H338" i="6"/>
  <c r="J195" i="6"/>
  <c r="N64" i="6"/>
  <c r="J15" i="5"/>
  <c r="J10" i="5"/>
  <c r="J63" i="6" l="1"/>
  <c r="N63" i="6" s="1"/>
  <c r="J194" i="6"/>
  <c r="N194" i="6" s="1"/>
  <c r="N195" i="6"/>
  <c r="J124" i="5"/>
  <c r="J183" i="5"/>
  <c r="J95" i="5"/>
  <c r="J5" i="6" l="1"/>
  <c r="N5" i="6" s="1"/>
  <c r="G314" i="5"/>
  <c r="J329" i="6" l="1"/>
  <c r="J363" i="6" s="1"/>
  <c r="J227" i="5"/>
  <c r="J226" i="5"/>
  <c r="J337" i="6" l="1"/>
  <c r="N337" i="6" s="1"/>
  <c r="J336" i="6"/>
  <c r="N336" i="6" s="1"/>
  <c r="N329" i="6"/>
  <c r="J338" i="6"/>
  <c r="J42" i="5"/>
  <c r="J22" i="5"/>
  <c r="J19" i="5"/>
  <c r="J18" i="5"/>
  <c r="J17" i="5"/>
  <c r="J12" i="5"/>
  <c r="J270" i="5" l="1"/>
  <c r="J171" i="5" l="1"/>
  <c r="G309" i="5" l="1"/>
  <c r="J357" i="5" l="1"/>
  <c r="H328" i="5" l="1"/>
  <c r="J328" i="5"/>
  <c r="G328" i="5"/>
  <c r="J275" i="5" l="1"/>
  <c r="J282" i="5"/>
  <c r="J255" i="5"/>
  <c r="J271" i="5"/>
  <c r="J268" i="5"/>
  <c r="J278" i="5"/>
  <c r="J356" i="5" l="1"/>
  <c r="J301" i="5" l="1"/>
  <c r="J306" i="5"/>
  <c r="J253" i="5"/>
  <c r="J173" i="5" l="1"/>
  <c r="J355" i="5" l="1"/>
  <c r="J298" i="5"/>
  <c r="J296" i="5"/>
  <c r="J81" i="5" l="1"/>
  <c r="J354" i="5" l="1"/>
  <c r="J353" i="5" l="1"/>
  <c r="J88" i="5"/>
  <c r="J323" i="5"/>
  <c r="J258" i="5"/>
  <c r="G306" i="5" l="1"/>
  <c r="J352" i="5" l="1"/>
  <c r="H162" i="5" l="1"/>
  <c r="I162" i="5"/>
  <c r="J162" i="5"/>
  <c r="G162" i="5"/>
  <c r="K163" i="5"/>
  <c r="N163" i="5"/>
  <c r="M163" i="5" l="1"/>
  <c r="L163" i="5" s="1"/>
  <c r="I163" i="6"/>
  <c r="N162" i="5"/>
  <c r="K162" i="5"/>
  <c r="M162" i="5" s="1"/>
  <c r="L162" i="5" s="1"/>
  <c r="J107" i="5"/>
  <c r="J351" i="5"/>
  <c r="I162" i="6" l="1"/>
  <c r="K163" i="6"/>
  <c r="J350" i="5"/>
  <c r="K162" i="6" l="1"/>
  <c r="M162" i="6" s="1"/>
  <c r="L162" i="6" s="1"/>
  <c r="M163" i="6"/>
  <c r="L163" i="6" s="1"/>
  <c r="J324" i="3"/>
  <c r="J315" i="2"/>
  <c r="I315" i="2"/>
  <c r="J299" i="1"/>
  <c r="K299" i="1"/>
  <c r="G324" i="3" l="1"/>
  <c r="G315" i="2"/>
  <c r="G299" i="1"/>
  <c r="L315" i="2" l="1"/>
  <c r="J299" i="2"/>
  <c r="J252" i="5" l="1"/>
  <c r="J101" i="5" l="1"/>
  <c r="J71" i="5"/>
  <c r="J349" i="5" l="1"/>
  <c r="J277" i="5" l="1"/>
  <c r="J348" i="5" l="1"/>
  <c r="J79" i="5"/>
  <c r="H330" i="5" l="1"/>
  <c r="J330" i="5"/>
  <c r="G330" i="5"/>
  <c r="H329" i="5"/>
  <c r="J329" i="5"/>
  <c r="G329" i="5"/>
  <c r="G221" i="5"/>
  <c r="G220" i="5"/>
  <c r="G211" i="5"/>
  <c r="G210" i="5"/>
  <c r="J292" i="5" l="1"/>
  <c r="J347" i="5" l="1"/>
  <c r="J148" i="5" l="1"/>
  <c r="J116" i="5"/>
  <c r="J346" i="5" l="1"/>
  <c r="J165" i="5" l="1"/>
  <c r="J147" i="5"/>
  <c r="J310" i="5"/>
  <c r="N221" i="5" l="1"/>
  <c r="K221" i="5"/>
  <c r="N220" i="5"/>
  <c r="K220" i="5"/>
  <c r="I223" i="6" s="1"/>
  <c r="J219" i="5"/>
  <c r="I219" i="5"/>
  <c r="H219" i="5"/>
  <c r="G219" i="5"/>
  <c r="K223" i="6" l="1"/>
  <c r="M221" i="5"/>
  <c r="L221" i="5" s="1"/>
  <c r="I224" i="6"/>
  <c r="K224" i="6" s="1"/>
  <c r="K219" i="5"/>
  <c r="M219" i="5" s="1"/>
  <c r="L219" i="5" s="1"/>
  <c r="N219" i="5"/>
  <c r="M220" i="5"/>
  <c r="L220" i="5" s="1"/>
  <c r="J345" i="5"/>
  <c r="M224" i="6" l="1"/>
  <c r="L224" i="6" s="1"/>
  <c r="I222" i="6"/>
  <c r="M223" i="6"/>
  <c r="L223" i="6" s="1"/>
  <c r="K222" i="6"/>
  <c r="M222" i="6" s="1"/>
  <c r="L222" i="6" s="1"/>
  <c r="H215" i="3"/>
  <c r="I215" i="3"/>
  <c r="J215" i="3"/>
  <c r="G215" i="3"/>
  <c r="K216" i="3"/>
  <c r="K217" i="3"/>
  <c r="M217" i="3" s="1"/>
  <c r="L217" i="3" s="1"/>
  <c r="N216" i="3"/>
  <c r="N217" i="3"/>
  <c r="N215" i="3" l="1"/>
  <c r="K215" i="3"/>
  <c r="M215" i="3" s="1"/>
  <c r="L215" i="3" s="1"/>
  <c r="M216" i="3"/>
  <c r="L216" i="3" s="1"/>
  <c r="J344" i="5" l="1"/>
  <c r="K138" i="5" l="1"/>
  <c r="J138" i="5"/>
  <c r="H137" i="5"/>
  <c r="I137" i="5"/>
  <c r="J137" i="5"/>
  <c r="G137" i="5"/>
  <c r="N138" i="5"/>
  <c r="M138" i="5" l="1"/>
  <c r="L138" i="5" s="1"/>
  <c r="I138" i="6"/>
  <c r="K137" i="5"/>
  <c r="M137" i="5" s="1"/>
  <c r="L137" i="5" s="1"/>
  <c r="N137" i="5"/>
  <c r="J343" i="5"/>
  <c r="I137" i="6" l="1"/>
  <c r="K138" i="6"/>
  <c r="I124" i="7" s="1"/>
  <c r="N140" i="5"/>
  <c r="N138" i="3"/>
  <c r="K124" i="7" l="1"/>
  <c r="L124" i="7" s="1"/>
  <c r="I123" i="7"/>
  <c r="M138" i="6"/>
  <c r="L138" i="6" s="1"/>
  <c r="K137" i="6"/>
  <c r="M137" i="6" s="1"/>
  <c r="L137" i="6" s="1"/>
  <c r="J112" i="5"/>
  <c r="L123" i="7" l="1"/>
  <c r="L119" i="7" s="1"/>
  <c r="K123" i="7"/>
  <c r="J254" i="5"/>
  <c r="J92" i="5"/>
  <c r="J46" i="5"/>
  <c r="J342" i="5"/>
  <c r="J341" i="5"/>
  <c r="J340" i="5"/>
  <c r="J197" i="5"/>
  <c r="J195" i="5"/>
  <c r="J70" i="5" l="1"/>
  <c r="J339" i="5"/>
  <c r="G277" i="5" l="1"/>
  <c r="G273" i="3"/>
  <c r="J225" i="3" l="1"/>
  <c r="J226" i="3"/>
  <c r="J332" i="5" l="1"/>
  <c r="N332" i="5" s="1"/>
  <c r="G332" i="5"/>
  <c r="J331" i="5"/>
  <c r="H331" i="5"/>
  <c r="G331" i="5"/>
  <c r="H327" i="5"/>
  <c r="N325" i="5"/>
  <c r="J324" i="5"/>
  <c r="H324" i="5"/>
  <c r="G324" i="5"/>
  <c r="N323" i="5"/>
  <c r="H322" i="5"/>
  <c r="G322" i="5"/>
  <c r="N321" i="5"/>
  <c r="J320" i="5"/>
  <c r="H320" i="5"/>
  <c r="G320" i="5"/>
  <c r="N319" i="5"/>
  <c r="J318" i="5"/>
  <c r="H318" i="5"/>
  <c r="G318" i="5"/>
  <c r="N317" i="5"/>
  <c r="G317" i="5"/>
  <c r="N316" i="5"/>
  <c r="N315" i="5"/>
  <c r="N314" i="5"/>
  <c r="N313" i="5"/>
  <c r="N312" i="5"/>
  <c r="N311" i="5"/>
  <c r="N310" i="5"/>
  <c r="G310" i="5"/>
  <c r="N309" i="5"/>
  <c r="J308" i="5"/>
  <c r="H308" i="5"/>
  <c r="N307" i="5"/>
  <c r="N306" i="5"/>
  <c r="N305" i="5"/>
  <c r="J304" i="5"/>
  <c r="H304" i="5"/>
  <c r="G304" i="5"/>
  <c r="N303" i="5"/>
  <c r="N302" i="5"/>
  <c r="N301" i="5"/>
  <c r="J300" i="5"/>
  <c r="H300" i="5"/>
  <c r="G300" i="5"/>
  <c r="N298" i="5"/>
  <c r="J297" i="5"/>
  <c r="H297" i="5"/>
  <c r="G297" i="5"/>
  <c r="N296" i="5"/>
  <c r="J295" i="5"/>
  <c r="H295" i="5"/>
  <c r="G295" i="5"/>
  <c r="N293" i="5"/>
  <c r="N292" i="5"/>
  <c r="H291" i="5"/>
  <c r="G291" i="5"/>
  <c r="N290" i="5"/>
  <c r="J289" i="5"/>
  <c r="H289" i="5"/>
  <c r="G289" i="5"/>
  <c r="N288" i="5"/>
  <c r="J287" i="5"/>
  <c r="H287" i="5"/>
  <c r="G287" i="5"/>
  <c r="N286" i="5"/>
  <c r="J285" i="5"/>
  <c r="H285" i="5"/>
  <c r="G285" i="5"/>
  <c r="N284" i="5"/>
  <c r="J283" i="5"/>
  <c r="H283" i="5"/>
  <c r="G283" i="5"/>
  <c r="N282" i="5"/>
  <c r="J281" i="5"/>
  <c r="H281" i="5"/>
  <c r="G281" i="5"/>
  <c r="N280" i="5"/>
  <c r="N279" i="5"/>
  <c r="N278" i="5"/>
  <c r="N277" i="5"/>
  <c r="N276" i="5"/>
  <c r="N275" i="5"/>
  <c r="N274" i="5"/>
  <c r="N273" i="5"/>
  <c r="N272" i="5"/>
  <c r="N271" i="5"/>
  <c r="N270" i="5"/>
  <c r="N269" i="5"/>
  <c r="N268" i="5"/>
  <c r="H267" i="5"/>
  <c r="H266" i="5" s="1"/>
  <c r="G267" i="5"/>
  <c r="G266" i="5" s="1"/>
  <c r="N264" i="5"/>
  <c r="G264" i="5"/>
  <c r="G251" i="5" s="1"/>
  <c r="N263" i="5"/>
  <c r="N262" i="5"/>
  <c r="N261" i="5"/>
  <c r="N260" i="5"/>
  <c r="N259" i="5"/>
  <c r="N258" i="5"/>
  <c r="N257" i="5"/>
  <c r="N256" i="5"/>
  <c r="N255" i="5"/>
  <c r="N254" i="5"/>
  <c r="N253" i="5"/>
  <c r="N252" i="5"/>
  <c r="H251" i="5"/>
  <c r="N250" i="5"/>
  <c r="N249" i="5"/>
  <c r="J248" i="5"/>
  <c r="H248" i="5"/>
  <c r="G248" i="5"/>
  <c r="N247" i="5"/>
  <c r="N246" i="5"/>
  <c r="J245" i="5"/>
  <c r="H245" i="5"/>
  <c r="G245" i="5"/>
  <c r="N244" i="5"/>
  <c r="G244" i="5"/>
  <c r="N243" i="5"/>
  <c r="G243" i="5"/>
  <c r="N242" i="5"/>
  <c r="N241" i="5"/>
  <c r="J240" i="5"/>
  <c r="H240" i="5"/>
  <c r="N239" i="5"/>
  <c r="N238" i="5"/>
  <c r="J237" i="5"/>
  <c r="H237" i="5"/>
  <c r="G237" i="5"/>
  <c r="N236" i="5"/>
  <c r="N235" i="5"/>
  <c r="G235" i="5"/>
  <c r="G234" i="5" s="1"/>
  <c r="J234" i="5"/>
  <c r="H234" i="5"/>
  <c r="N233" i="5"/>
  <c r="N232" i="5"/>
  <c r="J231" i="5"/>
  <c r="N231" i="5" s="1"/>
  <c r="G231" i="5"/>
  <c r="N230" i="5"/>
  <c r="J228" i="5"/>
  <c r="H228" i="5"/>
  <c r="G228" i="5"/>
  <c r="N227" i="5"/>
  <c r="H225" i="5"/>
  <c r="G225" i="5"/>
  <c r="N224" i="5"/>
  <c r="N223" i="5"/>
  <c r="J222" i="5"/>
  <c r="H222" i="5"/>
  <c r="G222" i="5"/>
  <c r="N218" i="5"/>
  <c r="J217" i="5"/>
  <c r="N217" i="5" s="1"/>
  <c r="G217" i="5"/>
  <c r="N216" i="5"/>
  <c r="G216" i="5"/>
  <c r="N215" i="5"/>
  <c r="G215" i="5"/>
  <c r="J214" i="5"/>
  <c r="H214" i="5"/>
  <c r="N213" i="5"/>
  <c r="J212" i="5"/>
  <c r="H212" i="5"/>
  <c r="G212" i="5"/>
  <c r="N211" i="5"/>
  <c r="N210" i="5"/>
  <c r="N209" i="5"/>
  <c r="G209" i="5"/>
  <c r="G208" i="5" s="1"/>
  <c r="J208" i="5"/>
  <c r="H208" i="5"/>
  <c r="G206" i="5"/>
  <c r="N205" i="5"/>
  <c r="J204" i="5"/>
  <c r="N204" i="5" s="1"/>
  <c r="G204" i="5"/>
  <c r="N203" i="5"/>
  <c r="J202" i="5"/>
  <c r="H202" i="5"/>
  <c r="G202" i="5"/>
  <c r="N200" i="5"/>
  <c r="N199" i="5"/>
  <c r="J198" i="5"/>
  <c r="H198" i="5"/>
  <c r="G198" i="5"/>
  <c r="H196" i="5"/>
  <c r="G196" i="5"/>
  <c r="N195" i="5"/>
  <c r="J194" i="5"/>
  <c r="H194" i="5"/>
  <c r="G194" i="5"/>
  <c r="N190" i="5"/>
  <c r="J189" i="5"/>
  <c r="H189" i="5"/>
  <c r="G189" i="5"/>
  <c r="J187" i="5"/>
  <c r="H187" i="5"/>
  <c r="G187" i="5"/>
  <c r="N186" i="5"/>
  <c r="H185" i="5"/>
  <c r="G185" i="5"/>
  <c r="J182" i="5"/>
  <c r="H182" i="5"/>
  <c r="G182" i="5"/>
  <c r="N181" i="5"/>
  <c r="J180" i="5"/>
  <c r="H180" i="5"/>
  <c r="G180" i="5"/>
  <c r="N178" i="5"/>
  <c r="J177" i="5"/>
  <c r="H176" i="5"/>
  <c r="H175" i="5" s="1"/>
  <c r="G176" i="5"/>
  <c r="G175" i="5" s="1"/>
  <c r="N174" i="5"/>
  <c r="N173" i="5"/>
  <c r="J172" i="5"/>
  <c r="H172" i="5"/>
  <c r="G172" i="5"/>
  <c r="N171" i="5"/>
  <c r="J170" i="5"/>
  <c r="H170" i="5"/>
  <c r="H169" i="5" s="1"/>
  <c r="G170" i="5"/>
  <c r="G169" i="5" s="1"/>
  <c r="N168" i="5"/>
  <c r="J167" i="5"/>
  <c r="H167" i="5"/>
  <c r="G167" i="5"/>
  <c r="N166" i="5"/>
  <c r="N165" i="5"/>
  <c r="J164" i="5"/>
  <c r="H164" i="5"/>
  <c r="G164" i="5"/>
  <c r="N161" i="5"/>
  <c r="N160" i="5"/>
  <c r="N158" i="5"/>
  <c r="H157" i="5"/>
  <c r="G157" i="5"/>
  <c r="N156" i="5"/>
  <c r="J155" i="5"/>
  <c r="H155" i="5"/>
  <c r="G155" i="5"/>
  <c r="N153" i="5"/>
  <c r="L152" i="5"/>
  <c r="J151" i="5"/>
  <c r="H151" i="5"/>
  <c r="G151" i="5"/>
  <c r="G150" i="5"/>
  <c r="G149" i="5" s="1"/>
  <c r="H149" i="5"/>
  <c r="N148" i="5"/>
  <c r="N147" i="5"/>
  <c r="J146" i="5"/>
  <c r="H146" i="5"/>
  <c r="G146" i="5"/>
  <c r="N145" i="5"/>
  <c r="J144" i="5"/>
  <c r="H144" i="5"/>
  <c r="G144" i="5"/>
  <c r="N143" i="5"/>
  <c r="J142" i="5"/>
  <c r="H142" i="5"/>
  <c r="G142" i="5"/>
  <c r="J139" i="5"/>
  <c r="N139" i="5" s="1"/>
  <c r="G139" i="5"/>
  <c r="N136" i="5"/>
  <c r="N135" i="5"/>
  <c r="J134" i="5"/>
  <c r="J133" i="5" s="1"/>
  <c r="H134" i="5"/>
  <c r="H133" i="5" s="1"/>
  <c r="G134" i="5"/>
  <c r="G133" i="5" s="1"/>
  <c r="N132" i="5"/>
  <c r="J132" i="5"/>
  <c r="J131" i="5" s="1"/>
  <c r="H131" i="5"/>
  <c r="H130" i="5" s="1"/>
  <c r="G131" i="5"/>
  <c r="G130" i="5" s="1"/>
  <c r="N129" i="5"/>
  <c r="G129" i="5"/>
  <c r="G127" i="5" s="1"/>
  <c r="N128" i="5"/>
  <c r="J127" i="5"/>
  <c r="H127" i="5"/>
  <c r="N126" i="5"/>
  <c r="N125" i="5"/>
  <c r="G125" i="5"/>
  <c r="G121" i="5" s="1"/>
  <c r="N124" i="5"/>
  <c r="N123" i="5"/>
  <c r="J123" i="5"/>
  <c r="N122" i="5"/>
  <c r="H121" i="5"/>
  <c r="H120" i="5" s="1"/>
  <c r="N119" i="5"/>
  <c r="N118" i="5"/>
  <c r="N117" i="5"/>
  <c r="H115" i="5"/>
  <c r="G115" i="5"/>
  <c r="N114" i="5"/>
  <c r="N113" i="5"/>
  <c r="L111" i="5"/>
  <c r="J110" i="5"/>
  <c r="H110" i="5"/>
  <c r="G110" i="5"/>
  <c r="H106" i="5"/>
  <c r="H105" i="5" s="1"/>
  <c r="G106" i="5"/>
  <c r="G105" i="5" s="1"/>
  <c r="N104" i="5"/>
  <c r="N103" i="5"/>
  <c r="J102" i="5"/>
  <c r="H102" i="5"/>
  <c r="G102" i="5"/>
  <c r="H100" i="5"/>
  <c r="G100" i="5"/>
  <c r="N98" i="5"/>
  <c r="J97" i="5"/>
  <c r="H97" i="5"/>
  <c r="G97" i="5"/>
  <c r="N95" i="5"/>
  <c r="J94" i="5"/>
  <c r="J93" i="5" s="1"/>
  <c r="H94" i="5"/>
  <c r="H93" i="5" s="1"/>
  <c r="G94" i="5"/>
  <c r="G93" i="5" s="1"/>
  <c r="N92" i="5"/>
  <c r="J91" i="5"/>
  <c r="H91" i="5"/>
  <c r="H90" i="5" s="1"/>
  <c r="G91" i="5"/>
  <c r="G90" i="5" s="1"/>
  <c r="N88" i="5"/>
  <c r="N87" i="5"/>
  <c r="J86" i="5"/>
  <c r="H86" i="5"/>
  <c r="H83" i="5" s="1"/>
  <c r="H82" i="5" s="1"/>
  <c r="G86" i="5"/>
  <c r="G83" i="5" s="1"/>
  <c r="G82" i="5" s="1"/>
  <c r="N85" i="5"/>
  <c r="N84" i="5"/>
  <c r="N81" i="5"/>
  <c r="H80" i="5"/>
  <c r="G80" i="5"/>
  <c r="N79" i="5"/>
  <c r="J78" i="5"/>
  <c r="H78" i="5"/>
  <c r="G78" i="5"/>
  <c r="N76" i="5"/>
  <c r="J75" i="5"/>
  <c r="H75" i="5"/>
  <c r="H74" i="5" s="1"/>
  <c r="G75" i="5"/>
  <c r="G74" i="5" s="1"/>
  <c r="J72" i="5"/>
  <c r="H72" i="5"/>
  <c r="G72" i="5"/>
  <c r="N71" i="5"/>
  <c r="H70" i="5"/>
  <c r="G70" i="5"/>
  <c r="N69" i="5"/>
  <c r="J68" i="5"/>
  <c r="H68" i="5"/>
  <c r="G68" i="5"/>
  <c r="N66" i="5"/>
  <c r="J65" i="5"/>
  <c r="H65" i="5"/>
  <c r="G65" i="5"/>
  <c r="N62" i="5"/>
  <c r="J61" i="5"/>
  <c r="J60" i="5" s="1"/>
  <c r="H61" i="5"/>
  <c r="H60" i="5" s="1"/>
  <c r="G61" i="5"/>
  <c r="G60" i="5" s="1"/>
  <c r="J58" i="5"/>
  <c r="H58" i="5"/>
  <c r="G58" i="5"/>
  <c r="N56" i="5"/>
  <c r="N55" i="5"/>
  <c r="J54" i="5"/>
  <c r="H54" i="5"/>
  <c r="G54" i="5"/>
  <c r="N53" i="5"/>
  <c r="J51" i="5"/>
  <c r="H51" i="5"/>
  <c r="G51" i="5"/>
  <c r="N50" i="5"/>
  <c r="J49" i="5"/>
  <c r="H49" i="5"/>
  <c r="G49" i="5"/>
  <c r="N47" i="5"/>
  <c r="H46" i="5"/>
  <c r="G46" i="5"/>
  <c r="N45" i="5"/>
  <c r="J44" i="5"/>
  <c r="H44" i="5"/>
  <c r="G44" i="5"/>
  <c r="N43" i="5"/>
  <c r="N42" i="5"/>
  <c r="H41" i="5"/>
  <c r="G41" i="5"/>
  <c r="N40" i="5"/>
  <c r="N39" i="5"/>
  <c r="J38" i="5"/>
  <c r="H38" i="5"/>
  <c r="G38" i="5"/>
  <c r="N37" i="5"/>
  <c r="N36" i="5"/>
  <c r="H35" i="5"/>
  <c r="G35" i="5"/>
  <c r="N32" i="5"/>
  <c r="J31" i="5"/>
  <c r="H31" i="5"/>
  <c r="G31" i="5"/>
  <c r="N30" i="5"/>
  <c r="J29" i="5"/>
  <c r="H29" i="5"/>
  <c r="G29" i="5"/>
  <c r="N28" i="5"/>
  <c r="H27" i="5"/>
  <c r="G27" i="5"/>
  <c r="N26" i="5"/>
  <c r="H25" i="5"/>
  <c r="G25" i="5"/>
  <c r="N22" i="5"/>
  <c r="N21" i="5"/>
  <c r="N20" i="5"/>
  <c r="N19" i="5"/>
  <c r="N18" i="5"/>
  <c r="N17" i="5"/>
  <c r="N16" i="5"/>
  <c r="N15" i="5"/>
  <c r="N14" i="5"/>
  <c r="N13" i="5"/>
  <c r="N12" i="5"/>
  <c r="N11" i="5"/>
  <c r="N10" i="5"/>
  <c r="N9" i="5"/>
  <c r="H8" i="5"/>
  <c r="H7" i="5" s="1"/>
  <c r="G8" i="5"/>
  <c r="G7" i="5" s="1"/>
  <c r="G154" i="5" l="1"/>
  <c r="H154" i="5"/>
  <c r="H201" i="5"/>
  <c r="J322" i="5"/>
  <c r="N322" i="5" s="1"/>
  <c r="G308" i="5"/>
  <c r="G299" i="5" s="1"/>
  <c r="G294" i="5" s="1"/>
  <c r="G240" i="5"/>
  <c r="H77" i="5"/>
  <c r="N75" i="5"/>
  <c r="G57" i="5"/>
  <c r="N245" i="5"/>
  <c r="N289" i="5"/>
  <c r="N134" i="5"/>
  <c r="N127" i="5"/>
  <c r="N202" i="5"/>
  <c r="N102" i="5"/>
  <c r="H193" i="5"/>
  <c r="G34" i="5"/>
  <c r="G33" i="5" s="1"/>
  <c r="N78" i="5"/>
  <c r="N93" i="5"/>
  <c r="N167" i="5"/>
  <c r="N68" i="5"/>
  <c r="N72" i="5"/>
  <c r="N86" i="5"/>
  <c r="N94" i="5"/>
  <c r="G99" i="5"/>
  <c r="G96" i="5" s="1"/>
  <c r="H89" i="5"/>
  <c r="H34" i="5"/>
  <c r="H33" i="5" s="1"/>
  <c r="N234" i="5"/>
  <c r="N44" i="5"/>
  <c r="N49" i="5"/>
  <c r="N54" i="5"/>
  <c r="N91" i="5"/>
  <c r="N142" i="5"/>
  <c r="J74" i="5"/>
  <c r="N74" i="5" s="1"/>
  <c r="N222" i="5"/>
  <c r="H24" i="5"/>
  <c r="H23" i="5" s="1"/>
  <c r="N31" i="5"/>
  <c r="N38" i="5"/>
  <c r="N65" i="5"/>
  <c r="N70" i="5"/>
  <c r="N146" i="5"/>
  <c r="N189" i="5"/>
  <c r="N212" i="5"/>
  <c r="N283" i="5"/>
  <c r="G89" i="5"/>
  <c r="G67" i="5"/>
  <c r="G141" i="5"/>
  <c r="H179" i="5"/>
  <c r="N330" i="5"/>
  <c r="N285" i="5"/>
  <c r="N151" i="5"/>
  <c r="H67" i="5"/>
  <c r="G77" i="5"/>
  <c r="N180" i="5"/>
  <c r="G184" i="5"/>
  <c r="N214" i="5"/>
  <c r="J141" i="5"/>
  <c r="N155" i="5"/>
  <c r="G193" i="5"/>
  <c r="N240" i="5"/>
  <c r="G120" i="5"/>
  <c r="N46" i="5"/>
  <c r="N51" i="5"/>
  <c r="N61" i="5"/>
  <c r="G179" i="5"/>
  <c r="H184" i="5"/>
  <c r="G48" i="5"/>
  <c r="N58" i="5"/>
  <c r="N182" i="5"/>
  <c r="N304" i="5"/>
  <c r="H48" i="5"/>
  <c r="N172" i="5"/>
  <c r="N281" i="5"/>
  <c r="N320" i="5"/>
  <c r="N331" i="5"/>
  <c r="N164" i="5"/>
  <c r="N300" i="5"/>
  <c r="N324" i="5"/>
  <c r="N29" i="5"/>
  <c r="N60" i="5"/>
  <c r="H99" i="5"/>
  <c r="H96" i="5" s="1"/>
  <c r="J185" i="5"/>
  <c r="N185" i="5" s="1"/>
  <c r="H57" i="5"/>
  <c r="H141" i="5"/>
  <c r="N228" i="5"/>
  <c r="G24" i="5"/>
  <c r="G23" i="5" s="1"/>
  <c r="N318" i="5"/>
  <c r="J299" i="5"/>
  <c r="J294" i="5" s="1"/>
  <c r="N295" i="5"/>
  <c r="N110" i="5"/>
  <c r="N116" i="5"/>
  <c r="J115" i="5"/>
  <c r="N115" i="5" s="1"/>
  <c r="J100" i="5"/>
  <c r="N101" i="5"/>
  <c r="N52" i="5"/>
  <c r="J67" i="5"/>
  <c r="N73" i="5"/>
  <c r="J196" i="5"/>
  <c r="N196" i="5" s="1"/>
  <c r="N197" i="5"/>
  <c r="N131" i="5"/>
  <c r="J130" i="5"/>
  <c r="N130" i="5" s="1"/>
  <c r="J57" i="5"/>
  <c r="N112" i="5"/>
  <c r="J106" i="5"/>
  <c r="N107" i="5"/>
  <c r="J8" i="5"/>
  <c r="N59" i="5"/>
  <c r="J90" i="5"/>
  <c r="N97" i="5"/>
  <c r="J48" i="5"/>
  <c r="N170" i="5"/>
  <c r="J169" i="5"/>
  <c r="N169" i="5" s="1"/>
  <c r="J27" i="5"/>
  <c r="N27" i="5" s="1"/>
  <c r="J41" i="5"/>
  <c r="N41" i="5" s="1"/>
  <c r="J83" i="5"/>
  <c r="N194" i="5"/>
  <c r="N327" i="5"/>
  <c r="J25" i="5"/>
  <c r="J35" i="5"/>
  <c r="J80" i="5"/>
  <c r="J121" i="5"/>
  <c r="N177" i="5"/>
  <c r="J176" i="5"/>
  <c r="J157" i="5"/>
  <c r="J154" i="5" s="1"/>
  <c r="N159" i="5"/>
  <c r="N150" i="5"/>
  <c r="J149" i="5"/>
  <c r="N149" i="5" s="1"/>
  <c r="N229" i="5"/>
  <c r="N144" i="5"/>
  <c r="N187" i="5"/>
  <c r="N208" i="5"/>
  <c r="G214" i="5"/>
  <c r="N297" i="5"/>
  <c r="N188" i="5"/>
  <c r="G265" i="5"/>
  <c r="J179" i="5"/>
  <c r="N207" i="5"/>
  <c r="J206" i="5"/>
  <c r="N206" i="5" s="1"/>
  <c r="J225" i="5"/>
  <c r="N225" i="5" s="1"/>
  <c r="N248" i="5"/>
  <c r="H265" i="5"/>
  <c r="N183" i="5"/>
  <c r="N329" i="5"/>
  <c r="N198" i="5"/>
  <c r="N226" i="5"/>
  <c r="N237" i="5"/>
  <c r="J251" i="5"/>
  <c r="N251" i="5" s="1"/>
  <c r="N287" i="5"/>
  <c r="J291" i="5"/>
  <c r="N291" i="5" s="1"/>
  <c r="J267" i="5"/>
  <c r="N308" i="5"/>
  <c r="H299" i="5"/>
  <c r="H294" i="5" s="1"/>
  <c r="J59" i="3"/>
  <c r="J56" i="3"/>
  <c r="J55" i="3"/>
  <c r="J53" i="3"/>
  <c r="J52" i="3"/>
  <c r="J50" i="3"/>
  <c r="J47" i="3"/>
  <c r="J39" i="3"/>
  <c r="J36" i="3"/>
  <c r="J32" i="3"/>
  <c r="J30" i="3"/>
  <c r="J28" i="3"/>
  <c r="J26" i="3"/>
  <c r="J21" i="3"/>
  <c r="J14" i="3"/>
  <c r="J13" i="3"/>
  <c r="J9" i="3"/>
  <c r="J162" i="3"/>
  <c r="J84" i="3"/>
  <c r="J179" i="3"/>
  <c r="J98" i="3"/>
  <c r="J81" i="3"/>
  <c r="J73" i="3"/>
  <c r="J69" i="3"/>
  <c r="J357" i="3"/>
  <c r="G201" i="5" l="1"/>
  <c r="G192" i="5" s="1"/>
  <c r="G191" i="5" s="1"/>
  <c r="J201" i="5"/>
  <c r="N201" i="5" s="1"/>
  <c r="H64" i="5"/>
  <c r="G6" i="5"/>
  <c r="H109" i="5"/>
  <c r="H108" i="5" s="1"/>
  <c r="N133" i="5"/>
  <c r="G64" i="5"/>
  <c r="N294" i="5"/>
  <c r="N48" i="5"/>
  <c r="N57" i="5"/>
  <c r="N179" i="5"/>
  <c r="G109" i="5"/>
  <c r="G108" i="5" s="1"/>
  <c r="H192" i="5"/>
  <c r="H191" i="5" s="1"/>
  <c r="J184" i="5"/>
  <c r="N184" i="5" s="1"/>
  <c r="H6" i="5"/>
  <c r="N141" i="5"/>
  <c r="N299" i="5"/>
  <c r="J193" i="5"/>
  <c r="N193" i="5" s="1"/>
  <c r="N67" i="5"/>
  <c r="N35" i="5"/>
  <c r="J34" i="5"/>
  <c r="N25" i="5"/>
  <c r="J24" i="5"/>
  <c r="J7" i="5"/>
  <c r="N8" i="5"/>
  <c r="J99" i="5"/>
  <c r="N100" i="5"/>
  <c r="N154" i="5"/>
  <c r="N157" i="5"/>
  <c r="J266" i="5"/>
  <c r="N266" i="5" s="1"/>
  <c r="J265" i="5"/>
  <c r="N265" i="5" s="1"/>
  <c r="N267" i="5"/>
  <c r="N121" i="5"/>
  <c r="J120" i="5"/>
  <c r="N120" i="5" s="1"/>
  <c r="N83" i="5"/>
  <c r="J82" i="5"/>
  <c r="N82" i="5" s="1"/>
  <c r="N106" i="5"/>
  <c r="J105" i="5"/>
  <c r="N105" i="5" s="1"/>
  <c r="J175" i="5"/>
  <c r="N175" i="5" s="1"/>
  <c r="N176" i="5"/>
  <c r="N80" i="5"/>
  <c r="J77" i="5"/>
  <c r="N77" i="5" s="1"/>
  <c r="N90" i="5"/>
  <c r="J89" i="5"/>
  <c r="N89" i="5" s="1"/>
  <c r="G302" i="3"/>
  <c r="H63" i="5" l="1"/>
  <c r="H5" i="5" s="1"/>
  <c r="H326" i="5" s="1"/>
  <c r="H335" i="5" s="1"/>
  <c r="G63" i="5"/>
  <c r="G5" i="5" s="1"/>
  <c r="G326" i="5" s="1"/>
  <c r="G335" i="5" s="1"/>
  <c r="J192" i="5"/>
  <c r="N7" i="5"/>
  <c r="N24" i="5"/>
  <c r="J23" i="5"/>
  <c r="N23" i="5" s="1"/>
  <c r="N99" i="5"/>
  <c r="J96" i="5"/>
  <c r="N96" i="5" s="1"/>
  <c r="N34" i="5"/>
  <c r="J33" i="5"/>
  <c r="N33" i="5" s="1"/>
  <c r="J109" i="5"/>
  <c r="J64" i="5"/>
  <c r="J356" i="3"/>
  <c r="J191" i="5" l="1"/>
  <c r="N191" i="5" s="1"/>
  <c r="N192" i="5"/>
  <c r="H333" i="5"/>
  <c r="H334" i="5"/>
  <c r="G333" i="5"/>
  <c r="G334" i="5"/>
  <c r="N64" i="5"/>
  <c r="J6" i="5"/>
  <c r="N109" i="5"/>
  <c r="J108" i="5"/>
  <c r="N108" i="5" s="1"/>
  <c r="J45" i="3"/>
  <c r="J42" i="3"/>
  <c r="J22" i="3"/>
  <c r="J18" i="3"/>
  <c r="J17" i="3"/>
  <c r="J15" i="3"/>
  <c r="J124" i="3"/>
  <c r="J355" i="3"/>
  <c r="J222" i="3"/>
  <c r="J223" i="3"/>
  <c r="J234" i="3"/>
  <c r="J235" i="3"/>
  <c r="J280" i="3"/>
  <c r="J117" i="3"/>
  <c r="J297" i="3"/>
  <c r="J264" i="3"/>
  <c r="J149" i="3"/>
  <c r="G149" i="3"/>
  <c r="L150" i="3"/>
  <c r="K150" i="3"/>
  <c r="J167" i="3"/>
  <c r="I152" i="5" l="1"/>
  <c r="K152" i="5" s="1"/>
  <c r="I152" i="6" s="1"/>
  <c r="K152" i="6" s="1"/>
  <c r="I138" i="7" s="1"/>
  <c r="K138" i="7" s="1"/>
  <c r="J63" i="5"/>
  <c r="N63" i="5" s="1"/>
  <c r="N6" i="5"/>
  <c r="J354" i="3"/>
  <c r="J227" i="3"/>
  <c r="J289" i="3"/>
  <c r="J271" i="3"/>
  <c r="J267" i="3"/>
  <c r="J274" i="3"/>
  <c r="J266" i="3"/>
  <c r="J251" i="3"/>
  <c r="J278" i="3"/>
  <c r="J288" i="3"/>
  <c r="J95" i="3"/>
  <c r="J19" i="3"/>
  <c r="J10" i="3"/>
  <c r="J5" i="5" l="1"/>
  <c r="J326" i="5" s="1"/>
  <c r="J302" i="3"/>
  <c r="J111" i="3"/>
  <c r="J123" i="3"/>
  <c r="J182" i="3"/>
  <c r="J169" i="3"/>
  <c r="J71" i="3"/>
  <c r="J353" i="3"/>
  <c r="N5" i="5" l="1"/>
  <c r="J363" i="5"/>
  <c r="N326" i="5"/>
  <c r="J334" i="5"/>
  <c r="N334" i="5" s="1"/>
  <c r="J333" i="5"/>
  <c r="N333" i="5" s="1"/>
  <c r="J335" i="5"/>
  <c r="J352" i="3"/>
  <c r="J252" i="3" l="1"/>
  <c r="J203" i="3"/>
  <c r="J174" i="3"/>
  <c r="G239" i="3" l="1"/>
  <c r="G240" i="3"/>
  <c r="J351" i="3" l="1"/>
  <c r="J294" i="3"/>
  <c r="J292" i="3"/>
  <c r="J270" i="3" l="1"/>
  <c r="J319" i="3"/>
  <c r="J350" i="3" l="1"/>
  <c r="J349" i="3" l="1"/>
  <c r="L111" i="3" l="1"/>
  <c r="K111" i="3"/>
  <c r="I111" i="5" s="1"/>
  <c r="K111" i="5" s="1"/>
  <c r="I111" i="6" s="1"/>
  <c r="K111" i="6" s="1"/>
  <c r="I98" i="7" s="1"/>
  <c r="K98" i="7" s="1"/>
  <c r="G110" i="3"/>
  <c r="J348" i="3" l="1"/>
  <c r="J347" i="3"/>
  <c r="J184" i="3" l="1"/>
  <c r="J345" i="3"/>
  <c r="J101" i="3" l="1"/>
  <c r="J116" i="3" l="1"/>
  <c r="J344" i="3" l="1"/>
  <c r="J301" i="3" l="1"/>
  <c r="J343" i="3" l="1"/>
  <c r="J79" i="3" l="1"/>
  <c r="H110" i="3" l="1"/>
  <c r="J113" i="3"/>
  <c r="N113" i="3" s="1"/>
  <c r="K113" i="3" l="1"/>
  <c r="M113" i="3"/>
  <c r="L113" i="3" s="1"/>
  <c r="I113" i="5"/>
  <c r="K113" i="5" s="1"/>
  <c r="J342" i="3"/>
  <c r="M113" i="5" l="1"/>
  <c r="L113" i="5" s="1"/>
  <c r="I113" i="6"/>
  <c r="K113" i="6" s="1"/>
  <c r="J249" i="3"/>
  <c r="M113" i="6" l="1"/>
  <c r="L113" i="6" s="1"/>
  <c r="I100" i="7"/>
  <c r="K100" i="7" s="1"/>
  <c r="J157" i="3"/>
  <c r="J341" i="3" l="1"/>
  <c r="H155" i="3" l="1"/>
  <c r="G155" i="3"/>
  <c r="N157" i="3"/>
  <c r="J148" i="3" l="1"/>
  <c r="N148" i="3" s="1"/>
  <c r="G148" i="3"/>
  <c r="G147" i="3" s="1"/>
  <c r="I147" i="3"/>
  <c r="H147" i="3"/>
  <c r="J145" i="3"/>
  <c r="J107" i="3"/>
  <c r="J340" i="3"/>
  <c r="K148" i="3" l="1"/>
  <c r="M148" i="3"/>
  <c r="L148" i="3" s="1"/>
  <c r="I150" i="5"/>
  <c r="K147" i="3"/>
  <c r="J147" i="3"/>
  <c r="N147" i="3" s="1"/>
  <c r="J112" i="3"/>
  <c r="J110" i="3" s="1"/>
  <c r="K112" i="3"/>
  <c r="I112" i="5" s="1"/>
  <c r="N112" i="3"/>
  <c r="J339" i="3"/>
  <c r="K150" i="5" l="1"/>
  <c r="I150" i="6" s="1"/>
  <c r="I149" i="5"/>
  <c r="K112" i="5"/>
  <c r="I112" i="6" s="1"/>
  <c r="M147" i="3"/>
  <c r="L147" i="3" s="1"/>
  <c r="M112" i="3"/>
  <c r="L112" i="3" s="1"/>
  <c r="J87" i="3"/>
  <c r="J338" i="3"/>
  <c r="J269" i="3"/>
  <c r="K112" i="6" l="1"/>
  <c r="I99" i="7" s="1"/>
  <c r="K150" i="6"/>
  <c r="I136" i="7" s="1"/>
  <c r="I149" i="6"/>
  <c r="M150" i="5"/>
  <c r="L150" i="5" s="1"/>
  <c r="K149" i="5"/>
  <c r="M149" i="5" s="1"/>
  <c r="L149" i="5" s="1"/>
  <c r="M112" i="5"/>
  <c r="L112" i="5" s="1"/>
  <c r="J337" i="3"/>
  <c r="I135" i="7" l="1"/>
  <c r="K136" i="7"/>
  <c r="K99" i="7"/>
  <c r="L99" i="7" s="1"/>
  <c r="M150" i="6"/>
  <c r="L150" i="6" s="1"/>
  <c r="K149" i="6"/>
  <c r="M149" i="6" s="1"/>
  <c r="L149" i="6" s="1"/>
  <c r="M112" i="6"/>
  <c r="L112" i="6" s="1"/>
  <c r="H121" i="3"/>
  <c r="J121" i="3"/>
  <c r="N124" i="3"/>
  <c r="K124" i="3"/>
  <c r="J193" i="3"/>
  <c r="J191" i="3"/>
  <c r="L97" i="7" l="1"/>
  <c r="K135" i="7"/>
  <c r="M124" i="3"/>
  <c r="L124" i="3" s="1"/>
  <c r="I124" i="5"/>
  <c r="K124" i="5" s="1"/>
  <c r="J217" i="2"/>
  <c r="J216" i="2"/>
  <c r="J336" i="2"/>
  <c r="J343" i="2"/>
  <c r="J214" i="2"/>
  <c r="J213" i="2"/>
  <c r="J255" i="2"/>
  <c r="J257" i="2"/>
  <c r="M124" i="5" l="1"/>
  <c r="L124" i="5" s="1"/>
  <c r="I124" i="6"/>
  <c r="K124" i="6" s="1"/>
  <c r="J336" i="3"/>
  <c r="M124" i="6" l="1"/>
  <c r="L124" i="6" s="1"/>
  <c r="I111" i="7"/>
  <c r="J158" i="3"/>
  <c r="J155" i="3" s="1"/>
  <c r="J88" i="3"/>
  <c r="J321" i="3"/>
  <c r="K111" i="7" l="1"/>
  <c r="J59" i="2"/>
  <c r="J56" i="2"/>
  <c r="J55" i="2"/>
  <c r="J53" i="2"/>
  <c r="J52" i="2"/>
  <c r="J50" i="2"/>
  <c r="J47" i="2"/>
  <c r="J36" i="2"/>
  <c r="J32" i="2"/>
  <c r="J30" i="2"/>
  <c r="J28" i="2"/>
  <c r="J26" i="2"/>
  <c r="J21" i="2"/>
  <c r="J17" i="2"/>
  <c r="J15" i="2"/>
  <c r="J14" i="2"/>
  <c r="J13" i="2"/>
  <c r="J9" i="2"/>
  <c r="J345" i="2"/>
  <c r="J335" i="3" l="1"/>
  <c r="J358" i="3" s="1"/>
  <c r="G328" i="3" l="1"/>
  <c r="H327" i="3"/>
  <c r="G327" i="3"/>
  <c r="H326" i="3"/>
  <c r="H325" i="3"/>
  <c r="H323" i="3"/>
  <c r="N321" i="3"/>
  <c r="J320" i="3"/>
  <c r="H320" i="3"/>
  <c r="G320" i="3"/>
  <c r="N319" i="3"/>
  <c r="H318" i="3"/>
  <c r="G318" i="3"/>
  <c r="N317" i="3"/>
  <c r="J316" i="3"/>
  <c r="H316" i="3"/>
  <c r="G316" i="3"/>
  <c r="N315" i="3"/>
  <c r="J314" i="3"/>
  <c r="H314" i="3"/>
  <c r="G314" i="3"/>
  <c r="N313" i="3"/>
  <c r="G313" i="3"/>
  <c r="G304" i="3" s="1"/>
  <c r="N312" i="3"/>
  <c r="N311" i="3"/>
  <c r="N310" i="3"/>
  <c r="N309" i="3"/>
  <c r="N308" i="3"/>
  <c r="N307" i="3"/>
  <c r="N306" i="3"/>
  <c r="G306" i="3"/>
  <c r="N305" i="3"/>
  <c r="G305" i="3"/>
  <c r="J304" i="3"/>
  <c r="H304" i="3"/>
  <c r="N303" i="3"/>
  <c r="N302" i="3"/>
  <c r="N301" i="3"/>
  <c r="J300" i="3"/>
  <c r="H300" i="3"/>
  <c r="G300" i="3"/>
  <c r="N299" i="3"/>
  <c r="N298" i="3"/>
  <c r="N297" i="3"/>
  <c r="J296" i="3"/>
  <c r="H296" i="3"/>
  <c r="G296" i="3"/>
  <c r="H293" i="3"/>
  <c r="G293" i="3"/>
  <c r="N292" i="3"/>
  <c r="J291" i="3"/>
  <c r="H291" i="3"/>
  <c r="G291" i="3"/>
  <c r="N289" i="3"/>
  <c r="N288" i="3"/>
  <c r="J287" i="3"/>
  <c r="H287" i="3"/>
  <c r="G287" i="3"/>
  <c r="N286" i="3"/>
  <c r="J285" i="3"/>
  <c r="H285" i="3"/>
  <c r="G285" i="3"/>
  <c r="N284" i="3"/>
  <c r="J283" i="3"/>
  <c r="H283" i="3"/>
  <c r="G283" i="3"/>
  <c r="N282" i="3"/>
  <c r="J281" i="3"/>
  <c r="H281" i="3"/>
  <c r="G281" i="3"/>
  <c r="N280" i="3"/>
  <c r="J279" i="3"/>
  <c r="H279" i="3"/>
  <c r="G279" i="3"/>
  <c r="H277" i="3"/>
  <c r="G277" i="3"/>
  <c r="N276" i="3"/>
  <c r="N275" i="3"/>
  <c r="N274" i="3"/>
  <c r="N273" i="3"/>
  <c r="N272" i="3"/>
  <c r="N271" i="3"/>
  <c r="N270" i="3"/>
  <c r="N269" i="3"/>
  <c r="N268" i="3"/>
  <c r="N267" i="3"/>
  <c r="N266" i="3"/>
  <c r="N265" i="3"/>
  <c r="H263" i="3"/>
  <c r="H262" i="3" s="1"/>
  <c r="G263" i="3"/>
  <c r="G262" i="3" s="1"/>
  <c r="N260" i="3"/>
  <c r="G260" i="3"/>
  <c r="N259" i="3"/>
  <c r="N258" i="3"/>
  <c r="N257" i="3"/>
  <c r="N256" i="3"/>
  <c r="N255" i="3"/>
  <c r="N254" i="3"/>
  <c r="N253" i="3"/>
  <c r="N252" i="3"/>
  <c r="N251" i="3"/>
  <c r="N250" i="3"/>
  <c r="N249" i="3"/>
  <c r="N248" i="3"/>
  <c r="J247" i="3"/>
  <c r="H247" i="3"/>
  <c r="G247" i="3"/>
  <c r="N246" i="3"/>
  <c r="N245" i="3"/>
  <c r="J244" i="3"/>
  <c r="H244" i="3"/>
  <c r="G244" i="3"/>
  <c r="N243" i="3"/>
  <c r="N242" i="3"/>
  <c r="J241" i="3"/>
  <c r="H241" i="3"/>
  <c r="G241" i="3"/>
  <c r="N240" i="3"/>
  <c r="N239" i="3"/>
  <c r="N238" i="3"/>
  <c r="N237" i="3"/>
  <c r="J236" i="3"/>
  <c r="H236" i="3"/>
  <c r="G236" i="3"/>
  <c r="N235" i="3"/>
  <c r="N234" i="3"/>
  <c r="J233" i="3"/>
  <c r="H233" i="3"/>
  <c r="G233" i="3"/>
  <c r="N232" i="3"/>
  <c r="N231" i="3"/>
  <c r="G231" i="3"/>
  <c r="G230" i="3" s="1"/>
  <c r="J230" i="3"/>
  <c r="H230" i="3"/>
  <c r="N229" i="3"/>
  <c r="N228" i="3"/>
  <c r="N227" i="3"/>
  <c r="G227" i="3"/>
  <c r="N226" i="3"/>
  <c r="N225" i="3"/>
  <c r="J224" i="3"/>
  <c r="H224" i="3"/>
  <c r="G224" i="3"/>
  <c r="H221" i="3"/>
  <c r="G221" i="3"/>
  <c r="N220" i="3"/>
  <c r="N219" i="3"/>
  <c r="J218" i="3"/>
  <c r="H218" i="3"/>
  <c r="G218" i="3"/>
  <c r="N214" i="3"/>
  <c r="J213" i="3"/>
  <c r="N213" i="3" s="1"/>
  <c r="G213" i="3"/>
  <c r="N212" i="3"/>
  <c r="G212" i="3"/>
  <c r="N211" i="3"/>
  <c r="G211" i="3"/>
  <c r="J210" i="3"/>
  <c r="H210" i="3"/>
  <c r="N209" i="3"/>
  <c r="J208" i="3"/>
  <c r="H208" i="3"/>
  <c r="G208" i="3"/>
  <c r="N207" i="3"/>
  <c r="N206" i="3"/>
  <c r="N205" i="3"/>
  <c r="G205" i="3"/>
  <c r="G204" i="3" s="1"/>
  <c r="J204" i="3"/>
  <c r="H204" i="3"/>
  <c r="N203" i="3"/>
  <c r="J202" i="3"/>
  <c r="N202" i="3" s="1"/>
  <c r="G202" i="3"/>
  <c r="N201" i="3"/>
  <c r="J200" i="3"/>
  <c r="N200" i="3" s="1"/>
  <c r="G200" i="3"/>
  <c r="N199" i="3"/>
  <c r="J198" i="3"/>
  <c r="H198" i="3"/>
  <c r="G198" i="3"/>
  <c r="N196" i="3"/>
  <c r="N195" i="3"/>
  <c r="J194" i="3"/>
  <c r="H194" i="3"/>
  <c r="G194" i="3"/>
  <c r="N193" i="3"/>
  <c r="J192" i="3"/>
  <c r="H192" i="3"/>
  <c r="G192" i="3"/>
  <c r="J190" i="3"/>
  <c r="H190" i="3"/>
  <c r="G190" i="3"/>
  <c r="N186" i="3"/>
  <c r="J185" i="3"/>
  <c r="H185" i="3"/>
  <c r="G185" i="3"/>
  <c r="N184" i="3"/>
  <c r="H183" i="3"/>
  <c r="G183" i="3"/>
  <c r="N182" i="3"/>
  <c r="J181" i="3"/>
  <c r="H181" i="3"/>
  <c r="G181" i="3"/>
  <c r="N179" i="3"/>
  <c r="J178" i="3"/>
  <c r="H178" i="3"/>
  <c r="G178" i="3"/>
  <c r="N177" i="3"/>
  <c r="H176" i="3"/>
  <c r="G176" i="3"/>
  <c r="N174" i="3"/>
  <c r="J173" i="3"/>
  <c r="H172" i="3"/>
  <c r="H171" i="3" s="1"/>
  <c r="G172" i="3"/>
  <c r="G171" i="3" s="1"/>
  <c r="N169" i="3"/>
  <c r="H168" i="3"/>
  <c r="G168" i="3"/>
  <c r="N167" i="3"/>
  <c r="J166" i="3"/>
  <c r="H166" i="3"/>
  <c r="H165" i="3" s="1"/>
  <c r="G166" i="3"/>
  <c r="G165" i="3" s="1"/>
  <c r="N164" i="3"/>
  <c r="J163" i="3"/>
  <c r="H163" i="3"/>
  <c r="G163" i="3"/>
  <c r="N162" i="3"/>
  <c r="J160" i="3"/>
  <c r="N161" i="3"/>
  <c r="H160" i="3"/>
  <c r="G160" i="3"/>
  <c r="N159" i="3"/>
  <c r="N156" i="3"/>
  <c r="N154" i="3"/>
  <c r="J153" i="3"/>
  <c r="H153" i="3"/>
  <c r="H152" i="3" s="1"/>
  <c r="G153" i="3"/>
  <c r="N151" i="3"/>
  <c r="H149" i="3"/>
  <c r="N146" i="3"/>
  <c r="N145" i="3"/>
  <c r="J144" i="3"/>
  <c r="H144" i="3"/>
  <c r="G144" i="3"/>
  <c r="N143" i="3"/>
  <c r="J142" i="3"/>
  <c r="H142" i="3"/>
  <c r="G142" i="3"/>
  <c r="N141" i="3"/>
  <c r="J140" i="3"/>
  <c r="H140" i="3"/>
  <c r="G140" i="3"/>
  <c r="J137" i="3"/>
  <c r="N137" i="3" s="1"/>
  <c r="G137" i="3"/>
  <c r="N136" i="3"/>
  <c r="N135" i="3"/>
  <c r="J134" i="3"/>
  <c r="J133" i="3" s="1"/>
  <c r="H134" i="3"/>
  <c r="H133" i="3" s="1"/>
  <c r="G134" i="3"/>
  <c r="G133" i="3" s="1"/>
  <c r="J132" i="3"/>
  <c r="N132" i="3" s="1"/>
  <c r="J131" i="3"/>
  <c r="J130" i="3" s="1"/>
  <c r="H131" i="3"/>
  <c r="H130" i="3" s="1"/>
  <c r="G131" i="3"/>
  <c r="G130" i="3" s="1"/>
  <c r="N129" i="3"/>
  <c r="G129" i="3"/>
  <c r="N128" i="3"/>
  <c r="J127" i="3"/>
  <c r="H127" i="3"/>
  <c r="G127" i="3"/>
  <c r="N126" i="3"/>
  <c r="N125" i="3"/>
  <c r="G125" i="3"/>
  <c r="G121" i="3" s="1"/>
  <c r="N123" i="3"/>
  <c r="N122" i="3"/>
  <c r="N119" i="3"/>
  <c r="N118" i="3"/>
  <c r="N117" i="3"/>
  <c r="N116" i="3"/>
  <c r="H115" i="3"/>
  <c r="G115" i="3"/>
  <c r="N114" i="3"/>
  <c r="N107" i="3"/>
  <c r="J106" i="3"/>
  <c r="H106" i="3"/>
  <c r="H105" i="3" s="1"/>
  <c r="G106" i="3"/>
  <c r="G105" i="3" s="1"/>
  <c r="N104" i="3"/>
  <c r="N103" i="3"/>
  <c r="J102" i="3"/>
  <c r="H102" i="3"/>
  <c r="G102" i="3"/>
  <c r="N101" i="3"/>
  <c r="J100" i="3"/>
  <c r="H100" i="3"/>
  <c r="G100" i="3"/>
  <c r="J97" i="3"/>
  <c r="H97" i="3"/>
  <c r="G97" i="3"/>
  <c r="N95" i="3"/>
  <c r="J94" i="3"/>
  <c r="J93" i="3" s="1"/>
  <c r="H94" i="3"/>
  <c r="H93" i="3" s="1"/>
  <c r="G94" i="3"/>
  <c r="G93" i="3" s="1"/>
  <c r="N92" i="3"/>
  <c r="J91" i="3"/>
  <c r="H91" i="3"/>
  <c r="H90" i="3" s="1"/>
  <c r="G91" i="3"/>
  <c r="G90" i="3" s="1"/>
  <c r="N88" i="3"/>
  <c r="N87" i="3"/>
  <c r="J86" i="3"/>
  <c r="J83" i="3" s="1"/>
  <c r="H86" i="3"/>
  <c r="H83" i="3" s="1"/>
  <c r="H82" i="3" s="1"/>
  <c r="G86" i="3"/>
  <c r="G83" i="3" s="1"/>
  <c r="G82" i="3" s="1"/>
  <c r="N85" i="3"/>
  <c r="N84" i="3"/>
  <c r="J80" i="3"/>
  <c r="H80" i="3"/>
  <c r="G80" i="3"/>
  <c r="N79" i="3"/>
  <c r="H78" i="3"/>
  <c r="G78" i="3"/>
  <c r="N76" i="3"/>
  <c r="J75" i="3"/>
  <c r="J74" i="3" s="1"/>
  <c r="H75" i="3"/>
  <c r="H74" i="3" s="1"/>
  <c r="G75" i="3"/>
  <c r="G74" i="3" s="1"/>
  <c r="N73" i="3"/>
  <c r="H72" i="3"/>
  <c r="G72" i="3"/>
  <c r="N71" i="3"/>
  <c r="J70" i="3"/>
  <c r="H70" i="3"/>
  <c r="G70" i="3"/>
  <c r="N69" i="3"/>
  <c r="J68" i="3"/>
  <c r="H68" i="3"/>
  <c r="G68" i="3"/>
  <c r="N66" i="3"/>
  <c r="J65" i="3"/>
  <c r="H65" i="3"/>
  <c r="G65" i="3"/>
  <c r="N62" i="3"/>
  <c r="J61" i="3"/>
  <c r="H61" i="3"/>
  <c r="H60" i="3" s="1"/>
  <c r="G61" i="3"/>
  <c r="G60" i="3" s="1"/>
  <c r="N59" i="3"/>
  <c r="J58" i="3"/>
  <c r="H58" i="3"/>
  <c r="G58" i="3"/>
  <c r="N56" i="3"/>
  <c r="N55" i="3"/>
  <c r="H54" i="3"/>
  <c r="G54" i="3"/>
  <c r="N53" i="3"/>
  <c r="N52" i="3"/>
  <c r="J51" i="3"/>
  <c r="H51" i="3"/>
  <c r="G51" i="3"/>
  <c r="N50" i="3"/>
  <c r="H49" i="3"/>
  <c r="G49" i="3"/>
  <c r="N47" i="3"/>
  <c r="H46" i="3"/>
  <c r="G46" i="3"/>
  <c r="N45" i="3"/>
  <c r="J44" i="3"/>
  <c r="H44" i="3"/>
  <c r="G44" i="3"/>
  <c r="N43" i="3"/>
  <c r="N42" i="3"/>
  <c r="H41" i="3"/>
  <c r="G41" i="3"/>
  <c r="N40" i="3"/>
  <c r="N39" i="3"/>
  <c r="J38" i="3"/>
  <c r="H38" i="3"/>
  <c r="G38" i="3"/>
  <c r="N37" i="3"/>
  <c r="N36" i="3"/>
  <c r="J35" i="3"/>
  <c r="H35" i="3"/>
  <c r="G35" i="3"/>
  <c r="N32" i="3"/>
  <c r="J31" i="3"/>
  <c r="H31" i="3"/>
  <c r="G31" i="3"/>
  <c r="N30" i="3"/>
  <c r="H29" i="3"/>
  <c r="G29" i="3"/>
  <c r="N28" i="3"/>
  <c r="H27" i="3"/>
  <c r="G27" i="3"/>
  <c r="N26" i="3"/>
  <c r="J25" i="3"/>
  <c r="H25" i="3"/>
  <c r="G25" i="3"/>
  <c r="N22" i="3"/>
  <c r="N21" i="3"/>
  <c r="N20" i="3"/>
  <c r="N19" i="3"/>
  <c r="N18" i="3"/>
  <c r="N17" i="3"/>
  <c r="N16" i="3"/>
  <c r="N15" i="3"/>
  <c r="N14" i="3"/>
  <c r="N12" i="3"/>
  <c r="N11" i="3"/>
  <c r="N10" i="3"/>
  <c r="N9" i="3"/>
  <c r="H8" i="3"/>
  <c r="H7" i="3" s="1"/>
  <c r="G8" i="3"/>
  <c r="G7" i="3" s="1"/>
  <c r="H197" i="3" l="1"/>
  <c r="H295" i="3"/>
  <c r="H290" i="3" s="1"/>
  <c r="G189" i="3"/>
  <c r="N31" i="3"/>
  <c r="N121" i="3"/>
  <c r="N65" i="3"/>
  <c r="G99" i="3"/>
  <c r="G96" i="3" s="1"/>
  <c r="N204" i="3"/>
  <c r="H89" i="3"/>
  <c r="J139" i="3"/>
  <c r="N153" i="3"/>
  <c r="H175" i="3"/>
  <c r="G24" i="3"/>
  <c r="G23" i="3" s="1"/>
  <c r="N61" i="3"/>
  <c r="G67" i="3"/>
  <c r="H24" i="3"/>
  <c r="H23" i="3" s="1"/>
  <c r="J60" i="3"/>
  <c r="N60" i="3" s="1"/>
  <c r="G152" i="3"/>
  <c r="N194" i="3"/>
  <c r="N218" i="3"/>
  <c r="H34" i="3"/>
  <c r="H33" i="3" s="1"/>
  <c r="N80" i="3"/>
  <c r="H189" i="3"/>
  <c r="N285" i="3"/>
  <c r="N44" i="3"/>
  <c r="N130" i="3"/>
  <c r="N291" i="3"/>
  <c r="H99" i="3"/>
  <c r="H96" i="3" s="1"/>
  <c r="N181" i="3"/>
  <c r="N190" i="3"/>
  <c r="G34" i="3"/>
  <c r="G33" i="3" s="1"/>
  <c r="N140" i="3"/>
  <c r="N208" i="3"/>
  <c r="N38" i="3"/>
  <c r="N131" i="3"/>
  <c r="N149" i="3"/>
  <c r="G57" i="3"/>
  <c r="N91" i="3"/>
  <c r="N241" i="3"/>
  <c r="N279" i="3"/>
  <c r="N83" i="3"/>
  <c r="N86" i="3"/>
  <c r="H120" i="3"/>
  <c r="N316" i="3"/>
  <c r="G48" i="3"/>
  <c r="J120" i="3"/>
  <c r="N163" i="3"/>
  <c r="H261" i="3"/>
  <c r="N281" i="3"/>
  <c r="N25" i="3"/>
  <c r="N110" i="3"/>
  <c r="H57" i="3"/>
  <c r="G89" i="3"/>
  <c r="N224" i="3"/>
  <c r="N58" i="3"/>
  <c r="N74" i="3"/>
  <c r="N100" i="3"/>
  <c r="G120" i="3"/>
  <c r="H139" i="3"/>
  <c r="G139" i="3"/>
  <c r="N160" i="3"/>
  <c r="G180" i="3"/>
  <c r="N210" i="3"/>
  <c r="N283" i="3"/>
  <c r="N287" i="3"/>
  <c r="N296" i="3"/>
  <c r="N51" i="3"/>
  <c r="N247" i="3"/>
  <c r="N233" i="3"/>
  <c r="N244" i="3"/>
  <c r="N300" i="3"/>
  <c r="N304" i="3"/>
  <c r="N127" i="3"/>
  <c r="J34" i="3"/>
  <c r="H48" i="3"/>
  <c r="G77" i="3"/>
  <c r="N142" i="3"/>
  <c r="N230" i="3"/>
  <c r="N314" i="3"/>
  <c r="N70" i="3"/>
  <c r="N144" i="3"/>
  <c r="H67" i="3"/>
  <c r="N75" i="3"/>
  <c r="H77" i="3"/>
  <c r="H180" i="3"/>
  <c r="G295" i="3"/>
  <c r="G290" i="3" s="1"/>
  <c r="N178" i="3"/>
  <c r="N192" i="3"/>
  <c r="N93" i="3"/>
  <c r="N102" i="3"/>
  <c r="N106" i="3"/>
  <c r="N134" i="3"/>
  <c r="G175" i="3"/>
  <c r="N320" i="3"/>
  <c r="J189" i="3"/>
  <c r="J105" i="3"/>
  <c r="N105" i="3" s="1"/>
  <c r="J99" i="3"/>
  <c r="N94" i="3"/>
  <c r="J90" i="3"/>
  <c r="N35" i="3"/>
  <c r="N13" i="3"/>
  <c r="J78" i="3"/>
  <c r="N81" i="3"/>
  <c r="N166" i="3"/>
  <c r="J165" i="3"/>
  <c r="N165" i="3" s="1"/>
  <c r="J29" i="3"/>
  <c r="N29" i="3" s="1"/>
  <c r="J49" i="3"/>
  <c r="N173" i="3"/>
  <c r="J172" i="3"/>
  <c r="N97" i="3"/>
  <c r="J82" i="3"/>
  <c r="N82" i="3" s="1"/>
  <c r="J27" i="3"/>
  <c r="J41" i="3"/>
  <c r="N41" i="3" s="1"/>
  <c r="J46" i="3"/>
  <c r="N46" i="3" s="1"/>
  <c r="J54" i="3"/>
  <c r="N54" i="3" s="1"/>
  <c r="N68" i="3"/>
  <c r="J72" i="3"/>
  <c r="N72" i="3" s="1"/>
  <c r="J8" i="3"/>
  <c r="N323" i="3"/>
  <c r="N198" i="3"/>
  <c r="N98" i="3"/>
  <c r="J115" i="3"/>
  <c r="N158" i="3"/>
  <c r="J168" i="3"/>
  <c r="N168" i="3" s="1"/>
  <c r="N170" i="3"/>
  <c r="N185" i="3"/>
  <c r="N222" i="3"/>
  <c r="J221" i="3"/>
  <c r="N221" i="3" s="1"/>
  <c r="G325" i="3"/>
  <c r="J293" i="3"/>
  <c r="N294" i="3"/>
  <c r="N264" i="3"/>
  <c r="J263" i="3"/>
  <c r="N223" i="3"/>
  <c r="J326" i="3"/>
  <c r="N326" i="3" s="1"/>
  <c r="N236" i="3"/>
  <c r="J176" i="3"/>
  <c r="N191" i="3"/>
  <c r="J325" i="3"/>
  <c r="N325" i="3" s="1"/>
  <c r="N278" i="3"/>
  <c r="J277" i="3"/>
  <c r="N277" i="3" s="1"/>
  <c r="J295" i="3"/>
  <c r="G326" i="3"/>
  <c r="G210" i="3"/>
  <c r="G197" i="3" s="1"/>
  <c r="G261" i="3"/>
  <c r="J183" i="3"/>
  <c r="J328" i="3"/>
  <c r="N328" i="3" s="1"/>
  <c r="J318" i="3"/>
  <c r="N318" i="3" s="1"/>
  <c r="J327" i="3"/>
  <c r="N327" i="3" s="1"/>
  <c r="J156" i="2"/>
  <c r="J115" i="2"/>
  <c r="J112" i="2" s="1"/>
  <c r="H112" i="2"/>
  <c r="G112" i="2"/>
  <c r="K115" i="2"/>
  <c r="J87" i="2"/>
  <c r="J84" i="2"/>
  <c r="J163" i="2"/>
  <c r="J98" i="2"/>
  <c r="J73" i="2"/>
  <c r="J69" i="2"/>
  <c r="J197" i="3" l="1"/>
  <c r="J57" i="3"/>
  <c r="N57" i="3" s="1"/>
  <c r="N295" i="3"/>
  <c r="H109" i="3"/>
  <c r="H108" i="3" s="1"/>
  <c r="G109" i="3"/>
  <c r="G108" i="3" s="1"/>
  <c r="N139" i="3"/>
  <c r="G6" i="3"/>
  <c r="N34" i="3"/>
  <c r="N99" i="3"/>
  <c r="M115" i="2"/>
  <c r="L115" i="2" s="1"/>
  <c r="I118" i="3"/>
  <c r="K118" i="3" s="1"/>
  <c r="G64" i="3"/>
  <c r="N189" i="3"/>
  <c r="J96" i="3"/>
  <c r="N96" i="3" s="1"/>
  <c r="N120" i="3"/>
  <c r="H188" i="3"/>
  <c r="H187" i="3" s="1"/>
  <c r="H6" i="3"/>
  <c r="H64" i="3"/>
  <c r="G188" i="3"/>
  <c r="G187" i="3" s="1"/>
  <c r="N90" i="3"/>
  <c r="J89" i="3"/>
  <c r="N89" i="3" s="1"/>
  <c r="J33" i="3"/>
  <c r="N33" i="3" s="1"/>
  <c r="J24" i="3"/>
  <c r="N27" i="3"/>
  <c r="N115" i="3"/>
  <c r="J262" i="3"/>
  <c r="N262" i="3" s="1"/>
  <c r="J261" i="3"/>
  <c r="N261" i="3" s="1"/>
  <c r="N263" i="3"/>
  <c r="J180" i="3"/>
  <c r="N180" i="3" s="1"/>
  <c r="N183" i="3"/>
  <c r="N133" i="3"/>
  <c r="N78" i="3"/>
  <c r="J77" i="3"/>
  <c r="N77" i="3" s="1"/>
  <c r="J67" i="3"/>
  <c r="N8" i="3"/>
  <c r="J7" i="3"/>
  <c r="J171" i="3"/>
  <c r="N171" i="3" s="1"/>
  <c r="N172" i="3"/>
  <c r="J175" i="3"/>
  <c r="N175" i="3" s="1"/>
  <c r="N176" i="3"/>
  <c r="N293" i="3"/>
  <c r="J290" i="3"/>
  <c r="N290" i="3" s="1"/>
  <c r="N155" i="3"/>
  <c r="J152" i="3"/>
  <c r="N152" i="3" s="1"/>
  <c r="N49" i="3"/>
  <c r="J48" i="3"/>
  <c r="N48" i="3" s="1"/>
  <c r="N115" i="2"/>
  <c r="J271" i="2"/>
  <c r="J280" i="2"/>
  <c r="J344" i="2"/>
  <c r="M118" i="3" l="1"/>
  <c r="L118" i="3" s="1"/>
  <c r="I118" i="5"/>
  <c r="J109" i="3"/>
  <c r="G63" i="3"/>
  <c r="G5" i="3" s="1"/>
  <c r="G322" i="3" s="1"/>
  <c r="G330" i="3" s="1"/>
  <c r="H63" i="3"/>
  <c r="H5" i="3" s="1"/>
  <c r="H322" i="3" s="1"/>
  <c r="N24" i="3"/>
  <c r="J23" i="3"/>
  <c r="N23" i="3" s="1"/>
  <c r="N67" i="3"/>
  <c r="J64" i="3"/>
  <c r="N197" i="3"/>
  <c r="J188" i="3"/>
  <c r="J187" i="3" s="1"/>
  <c r="N187" i="3" s="1"/>
  <c r="N7" i="3"/>
  <c r="J39" i="2"/>
  <c r="J18" i="2"/>
  <c r="J10" i="2"/>
  <c r="G329" i="3" l="1"/>
  <c r="G331" i="3"/>
  <c r="H330" i="3"/>
  <c r="H331" i="3"/>
  <c r="H329" i="3"/>
  <c r="J6" i="3"/>
  <c r="N6" i="3" s="1"/>
  <c r="N64" i="3"/>
  <c r="N109" i="3"/>
  <c r="J108" i="3"/>
  <c r="N108" i="3" s="1"/>
  <c r="J261" i="2"/>
  <c r="J63" i="3" l="1"/>
  <c r="J161" i="2"/>
  <c r="N63" i="3" l="1"/>
  <c r="J5" i="3"/>
  <c r="J322" i="3" l="1"/>
  <c r="N5" i="3"/>
  <c r="J22" i="2"/>
  <c r="J19" i="2"/>
  <c r="J359" i="3" l="1"/>
  <c r="N322" i="3"/>
  <c r="J331" i="3"/>
  <c r="J330" i="3"/>
  <c r="N330" i="3" s="1"/>
  <c r="J329" i="3"/>
  <c r="N329" i="3" s="1"/>
  <c r="J164" i="2"/>
  <c r="J107" i="2"/>
  <c r="J81" i="2"/>
  <c r="J342" i="2" l="1"/>
  <c r="J283" i="2"/>
  <c r="G296" i="2" l="1"/>
  <c r="G297" i="2"/>
  <c r="J265" i="2" l="1"/>
  <c r="J269" i="2"/>
  <c r="J262" i="2"/>
  <c r="J293" i="2"/>
  <c r="J178" i="2" l="1"/>
  <c r="J173" i="2"/>
  <c r="J167" i="2"/>
  <c r="H170" i="2"/>
  <c r="I170" i="2"/>
  <c r="J170" i="2"/>
  <c r="G170" i="2"/>
  <c r="K171" i="2"/>
  <c r="J171" i="2"/>
  <c r="N171" i="2" s="1"/>
  <c r="K170" i="2" l="1"/>
  <c r="M170" i="2" s="1"/>
  <c r="L170" i="2" s="1"/>
  <c r="I177" i="3"/>
  <c r="M171" i="2"/>
  <c r="L171" i="2" s="1"/>
  <c r="N170" i="2"/>
  <c r="J341" i="2"/>
  <c r="I176" i="3" l="1"/>
  <c r="K177" i="3"/>
  <c r="I181" i="5" s="1"/>
  <c r="J101" i="2"/>
  <c r="K176" i="3" l="1"/>
  <c r="M177" i="3"/>
  <c r="L177" i="3" s="1"/>
  <c r="J340" i="2"/>
  <c r="J285" i="2"/>
  <c r="J288" i="2"/>
  <c r="M176" i="3" l="1"/>
  <c r="L176" i="3" s="1"/>
  <c r="J114" i="2"/>
  <c r="N167" i="2"/>
  <c r="K167" i="2"/>
  <c r="I173" i="3" s="1"/>
  <c r="J166" i="2"/>
  <c r="H166" i="2"/>
  <c r="I166" i="2"/>
  <c r="G166" i="2"/>
  <c r="K173" i="3" l="1"/>
  <c r="I177" i="5" s="1"/>
  <c r="M167" i="2"/>
  <c r="L167" i="2" s="1"/>
  <c r="G293" i="2"/>
  <c r="M173" i="3" l="1"/>
  <c r="L173" i="3" s="1"/>
  <c r="J42" i="2"/>
  <c r="J339" i="2"/>
  <c r="J338" i="2" l="1"/>
  <c r="H316" i="2" l="1"/>
  <c r="J316" i="2"/>
  <c r="G316" i="2"/>
  <c r="N290" i="2"/>
  <c r="H295" i="2"/>
  <c r="J295" i="2"/>
  <c r="G295" i="2"/>
  <c r="G304" i="2"/>
  <c r="N304" i="2"/>
  <c r="G206" i="2"/>
  <c r="G205" i="2"/>
  <c r="J152" i="2" l="1"/>
  <c r="J143" i="2"/>
  <c r="J168" i="2"/>
  <c r="J310" i="2" l="1"/>
  <c r="J337" i="2"/>
  <c r="J79" i="2" l="1"/>
  <c r="J113" i="2" l="1"/>
  <c r="J176" i="2"/>
  <c r="J95" i="2"/>
  <c r="J71" i="2"/>
  <c r="J306" i="2"/>
  <c r="J335" i="2" l="1"/>
  <c r="J334" i="2" l="1"/>
  <c r="J92" i="2" l="1"/>
  <c r="J333" i="2" l="1"/>
  <c r="J332" i="2" l="1"/>
  <c r="H150" i="2" l="1"/>
  <c r="J150" i="2"/>
  <c r="G150" i="2"/>
  <c r="K152" i="2"/>
  <c r="J153" i="2"/>
  <c r="J279" i="2"/>
  <c r="M152" i="2" l="1"/>
  <c r="L152" i="2" s="1"/>
  <c r="I158" i="3"/>
  <c r="K158" i="3" s="1"/>
  <c r="N152" i="2"/>
  <c r="J331" i="2"/>
  <c r="M158" i="3" l="1"/>
  <c r="L158" i="3" s="1"/>
  <c r="I160" i="5"/>
  <c r="K160" i="5" s="1"/>
  <c r="J330" i="2"/>
  <c r="M160" i="5" l="1"/>
  <c r="L160" i="5" s="1"/>
  <c r="I160" i="6"/>
  <c r="K160" i="6" s="1"/>
  <c r="J329" i="2"/>
  <c r="M160" i="6" l="1"/>
  <c r="L160" i="6" s="1"/>
  <c r="I146" i="7"/>
  <c r="K146" i="7" s="1"/>
  <c r="J141" i="2"/>
  <c r="J128" i="2"/>
  <c r="J328" i="2" l="1"/>
  <c r="G236" i="1" l="1"/>
  <c r="N128" i="2" l="1"/>
  <c r="I127" i="2"/>
  <c r="I126" i="2" s="1"/>
  <c r="H127" i="2"/>
  <c r="H126" i="2" s="1"/>
  <c r="G127" i="2"/>
  <c r="G126" i="2" s="1"/>
  <c r="K128" i="2" l="1"/>
  <c r="I132" i="3" s="1"/>
  <c r="J127" i="2"/>
  <c r="J327" i="1"/>
  <c r="J199" i="1"/>
  <c r="J198" i="1"/>
  <c r="I131" i="3" l="1"/>
  <c r="I130" i="3" s="1"/>
  <c r="K132" i="3"/>
  <c r="I132" i="5" s="1"/>
  <c r="J126" i="2"/>
  <c r="N126" i="2" s="1"/>
  <c r="N127" i="2"/>
  <c r="K127" i="2"/>
  <c r="M128" i="2"/>
  <c r="L128" i="2" s="1"/>
  <c r="J327" i="2"/>
  <c r="K131" i="3" l="1"/>
  <c r="M132" i="3"/>
  <c r="L132" i="3" s="1"/>
  <c r="K126" i="2"/>
  <c r="M126" i="2" s="1"/>
  <c r="L126" i="2" s="1"/>
  <c r="M127" i="2"/>
  <c r="L127" i="2" s="1"/>
  <c r="K130" i="3" l="1"/>
  <c r="M130" i="3" s="1"/>
  <c r="L130" i="3" s="1"/>
  <c r="M131" i="3"/>
  <c r="L131" i="3" s="1"/>
  <c r="J187" i="2"/>
  <c r="J134" i="2"/>
  <c r="J133" i="2" s="1"/>
  <c r="N134" i="2"/>
  <c r="H133" i="2"/>
  <c r="I133" i="2"/>
  <c r="G133" i="2"/>
  <c r="J111" i="2"/>
  <c r="J185" i="2"/>
  <c r="N133" i="2" l="1"/>
  <c r="K134" i="2"/>
  <c r="I157" i="3" s="1"/>
  <c r="K157" i="3" s="1"/>
  <c r="J147" i="1"/>
  <c r="J146" i="1"/>
  <c r="M157" i="3" l="1"/>
  <c r="L157" i="3" s="1"/>
  <c r="I159" i="5"/>
  <c r="K159" i="5" s="1"/>
  <c r="M134" i="2"/>
  <c r="L134" i="2" s="1"/>
  <c r="K133" i="2"/>
  <c r="M133" i="2" s="1"/>
  <c r="L133" i="2" s="1"/>
  <c r="J26" i="1"/>
  <c r="M159" i="5" l="1"/>
  <c r="L159" i="5" s="1"/>
  <c r="I159" i="6"/>
  <c r="J326" i="2"/>
  <c r="K159" i="6" l="1"/>
  <c r="G142" i="2"/>
  <c r="J142" i="2"/>
  <c r="H142" i="2"/>
  <c r="K113" i="2"/>
  <c r="N113" i="2"/>
  <c r="H165" i="2"/>
  <c r="I165" i="2"/>
  <c r="N168" i="2"/>
  <c r="K168" i="2"/>
  <c r="I174" i="3" s="1"/>
  <c r="J308" i="2"/>
  <c r="M159" i="6" l="1"/>
  <c r="L159" i="6" s="1"/>
  <c r="I145" i="7"/>
  <c r="K145" i="7" s="1"/>
  <c r="M113" i="2"/>
  <c r="L113" i="2" s="1"/>
  <c r="I116" i="3"/>
  <c r="K174" i="3"/>
  <c r="I178" i="5" s="1"/>
  <c r="I172" i="3"/>
  <c r="I171" i="3" s="1"/>
  <c r="M168" i="2"/>
  <c r="L168" i="2" s="1"/>
  <c r="K166" i="2"/>
  <c r="K165" i="2" s="1"/>
  <c r="N166" i="2"/>
  <c r="N143" i="2"/>
  <c r="K143" i="2"/>
  <c r="G165" i="2"/>
  <c r="J328" i="1"/>
  <c r="J294" i="1"/>
  <c r="M174" i="3" l="1"/>
  <c r="L174" i="3" s="1"/>
  <c r="K172" i="3"/>
  <c r="M143" i="2"/>
  <c r="L143" i="2" s="1"/>
  <c r="I145" i="3"/>
  <c r="K116" i="3"/>
  <c r="I116" i="5" s="1"/>
  <c r="K116" i="5" s="1"/>
  <c r="J165" i="2"/>
  <c r="N165" i="2" s="1"/>
  <c r="M165" i="2"/>
  <c r="L165" i="2" s="1"/>
  <c r="M166" i="2"/>
  <c r="L166" i="2" s="1"/>
  <c r="J59" i="1"/>
  <c r="J56" i="1"/>
  <c r="J53" i="1"/>
  <c r="J50" i="1"/>
  <c r="J47" i="1"/>
  <c r="J36" i="1"/>
  <c r="J32" i="1"/>
  <c r="J30" i="1"/>
  <c r="J28" i="1"/>
  <c r="J21" i="1"/>
  <c r="J14" i="1"/>
  <c r="J13" i="1"/>
  <c r="J9" i="1"/>
  <c r="M116" i="5" l="1"/>
  <c r="L116" i="5" s="1"/>
  <c r="I116" i="6"/>
  <c r="M116" i="3"/>
  <c r="L116" i="3" s="1"/>
  <c r="K145" i="3"/>
  <c r="I147" i="5" s="1"/>
  <c r="M172" i="3"/>
  <c r="L172" i="3" s="1"/>
  <c r="K171" i="3"/>
  <c r="J134" i="1"/>
  <c r="G125" i="2"/>
  <c r="H123" i="2"/>
  <c r="J123" i="2"/>
  <c r="G123" i="2"/>
  <c r="N125" i="2"/>
  <c r="H121" i="1"/>
  <c r="I121" i="1"/>
  <c r="G121" i="1"/>
  <c r="J123" i="1"/>
  <c r="J121" i="1" s="1"/>
  <c r="J163" i="1"/>
  <c r="J158" i="1"/>
  <c r="J107" i="1"/>
  <c r="J98" i="1"/>
  <c r="J73" i="1"/>
  <c r="J71" i="1"/>
  <c r="J69" i="1"/>
  <c r="J55" i="1"/>
  <c r="J42" i="1"/>
  <c r="J39" i="1"/>
  <c r="J17" i="1"/>
  <c r="K116" i="6" l="1"/>
  <c r="I103" i="7" s="1"/>
  <c r="M171" i="3"/>
  <c r="L171" i="3" s="1"/>
  <c r="M145" i="3"/>
  <c r="L145" i="3" s="1"/>
  <c r="N123" i="1"/>
  <c r="K123" i="1"/>
  <c r="M123" i="1" s="1"/>
  <c r="L123" i="1" s="1"/>
  <c r="K103" i="7" l="1"/>
  <c r="M116" i="6"/>
  <c r="L116" i="6" s="1"/>
  <c r="I125" i="2"/>
  <c r="K125" i="2" s="1"/>
  <c r="H300" i="1"/>
  <c r="I300" i="1"/>
  <c r="J348" i="2"/>
  <c r="J319" i="2"/>
  <c r="N319" i="2" s="1"/>
  <c r="G319" i="2"/>
  <c r="J318" i="2"/>
  <c r="H318" i="2"/>
  <c r="G318" i="2"/>
  <c r="H317" i="2"/>
  <c r="G317" i="2"/>
  <c r="H314" i="2"/>
  <c r="N312" i="2"/>
  <c r="J311" i="2"/>
  <c r="H311" i="2"/>
  <c r="G311" i="2"/>
  <c r="N310" i="2"/>
  <c r="J309" i="2"/>
  <c r="H309" i="2"/>
  <c r="G309" i="2"/>
  <c r="N308" i="2"/>
  <c r="J307" i="2"/>
  <c r="H307" i="2"/>
  <c r="G307" i="2"/>
  <c r="N306" i="2"/>
  <c r="J305" i="2"/>
  <c r="H305" i="2"/>
  <c r="G305" i="2"/>
  <c r="N303" i="2"/>
  <c r="N302" i="2"/>
  <c r="N301" i="2"/>
  <c r="N300" i="2"/>
  <c r="N299" i="2"/>
  <c r="N298" i="2"/>
  <c r="N297" i="2"/>
  <c r="N296" i="2"/>
  <c r="N294" i="2"/>
  <c r="N293" i="2"/>
  <c r="N292" i="2"/>
  <c r="J291" i="2"/>
  <c r="H291" i="2"/>
  <c r="G291" i="2"/>
  <c r="N289" i="2"/>
  <c r="N288" i="2"/>
  <c r="J287" i="2"/>
  <c r="H287" i="2"/>
  <c r="G287" i="2"/>
  <c r="N285" i="2"/>
  <c r="J284" i="2"/>
  <c r="H284" i="2"/>
  <c r="G284" i="2"/>
  <c r="N283" i="2"/>
  <c r="J282" i="2"/>
  <c r="H282" i="2"/>
  <c r="G282" i="2"/>
  <c r="N279" i="2"/>
  <c r="H278" i="2"/>
  <c r="G278" i="2"/>
  <c r="N277" i="2"/>
  <c r="J276" i="2"/>
  <c r="H276" i="2"/>
  <c r="G276" i="2"/>
  <c r="N275" i="2"/>
  <c r="J274" i="2"/>
  <c r="H274" i="2"/>
  <c r="G274" i="2"/>
  <c r="N273" i="2"/>
  <c r="J272" i="2"/>
  <c r="H272" i="2"/>
  <c r="G272" i="2"/>
  <c r="H270" i="2"/>
  <c r="G270" i="2"/>
  <c r="N269" i="2"/>
  <c r="H268" i="2"/>
  <c r="G268" i="2"/>
  <c r="N267" i="2"/>
  <c r="N266" i="2"/>
  <c r="N264" i="2"/>
  <c r="N263" i="2"/>
  <c r="N262" i="2"/>
  <c r="N261" i="2"/>
  <c r="N260" i="2"/>
  <c r="N259" i="2"/>
  <c r="N258" i="2"/>
  <c r="N257" i="2"/>
  <c r="N256" i="2"/>
  <c r="N255" i="2"/>
  <c r="H254" i="2"/>
  <c r="H253" i="2" s="1"/>
  <c r="G254" i="2"/>
  <c r="G253" i="2" s="1"/>
  <c r="N251" i="2"/>
  <c r="G251" i="2"/>
  <c r="N250" i="2"/>
  <c r="N249" i="2"/>
  <c r="N248" i="2"/>
  <c r="N247" i="2"/>
  <c r="N246" i="2"/>
  <c r="N245" i="2"/>
  <c r="N244" i="2"/>
  <c r="N243" i="2"/>
  <c r="N242" i="2"/>
  <c r="N241" i="2"/>
  <c r="N240" i="2"/>
  <c r="N239" i="2"/>
  <c r="J238" i="2"/>
  <c r="H238" i="2"/>
  <c r="G238" i="2"/>
  <c r="N237" i="2"/>
  <c r="N236" i="2"/>
  <c r="J235" i="2"/>
  <c r="H235" i="2"/>
  <c r="G235" i="2"/>
  <c r="N234" i="2"/>
  <c r="N233" i="2"/>
  <c r="J232" i="2"/>
  <c r="H232" i="2"/>
  <c r="G232" i="2"/>
  <c r="N231" i="2"/>
  <c r="N230" i="2"/>
  <c r="N229" i="2"/>
  <c r="N228" i="2"/>
  <c r="J227" i="2"/>
  <c r="H227" i="2"/>
  <c r="G227" i="2"/>
  <c r="N226" i="2"/>
  <c r="N225" i="2"/>
  <c r="J224" i="2"/>
  <c r="H224" i="2"/>
  <c r="G224" i="2"/>
  <c r="N223" i="2"/>
  <c r="N222" i="2"/>
  <c r="G222" i="2"/>
  <c r="J221" i="2"/>
  <c r="H221" i="2"/>
  <c r="N220" i="2"/>
  <c r="N219" i="2"/>
  <c r="J218" i="2"/>
  <c r="N218" i="2" s="1"/>
  <c r="G218" i="2"/>
  <c r="N217" i="2"/>
  <c r="N216" i="2"/>
  <c r="J215" i="2"/>
  <c r="H215" i="2"/>
  <c r="G215" i="2"/>
  <c r="N214" i="2"/>
  <c r="J317" i="2"/>
  <c r="N213" i="2"/>
  <c r="J212" i="2"/>
  <c r="H212" i="2"/>
  <c r="G212" i="2"/>
  <c r="N211" i="2"/>
  <c r="N210" i="2"/>
  <c r="J209" i="2"/>
  <c r="H209" i="2"/>
  <c r="G209" i="2"/>
  <c r="N208" i="2"/>
  <c r="J207" i="2"/>
  <c r="N207" i="2" s="1"/>
  <c r="G207" i="2"/>
  <c r="N206" i="2"/>
  <c r="N205" i="2"/>
  <c r="J204" i="2"/>
  <c r="H204" i="2"/>
  <c r="G204" i="2"/>
  <c r="N203" i="2"/>
  <c r="J202" i="2"/>
  <c r="H202" i="2"/>
  <c r="G202" i="2"/>
  <c r="N201" i="2"/>
  <c r="N200" i="2"/>
  <c r="N199" i="2"/>
  <c r="G199" i="2"/>
  <c r="G198" i="2" s="1"/>
  <c r="J198" i="2"/>
  <c r="H198" i="2"/>
  <c r="N197" i="2"/>
  <c r="J196" i="2"/>
  <c r="N196" i="2" s="1"/>
  <c r="G196" i="2"/>
  <c r="N195" i="2"/>
  <c r="J194" i="2"/>
  <c r="N194" i="2" s="1"/>
  <c r="G194" i="2"/>
  <c r="N193" i="2"/>
  <c r="J192" i="2"/>
  <c r="H192" i="2"/>
  <c r="G192" i="2"/>
  <c r="N190" i="2"/>
  <c r="N189" i="2"/>
  <c r="J188" i="2"/>
  <c r="H188" i="2"/>
  <c r="G188" i="2"/>
  <c r="N187" i="2"/>
  <c r="H186" i="2"/>
  <c r="G186" i="2"/>
  <c r="N185" i="2"/>
  <c r="H184" i="2"/>
  <c r="G184" i="2"/>
  <c r="L182" i="2"/>
  <c r="N180" i="2"/>
  <c r="J179" i="2"/>
  <c r="H179" i="2"/>
  <c r="G179" i="2"/>
  <c r="H177" i="2"/>
  <c r="G177" i="2"/>
  <c r="N176" i="2"/>
  <c r="J175" i="2"/>
  <c r="H175" i="2"/>
  <c r="G175" i="2"/>
  <c r="N173" i="2"/>
  <c r="H172" i="2"/>
  <c r="H169" i="2" s="1"/>
  <c r="G172" i="2"/>
  <c r="G169" i="2" s="1"/>
  <c r="N163" i="2"/>
  <c r="J162" i="2"/>
  <c r="H162" i="2"/>
  <c r="G162" i="2"/>
  <c r="N161" i="2"/>
  <c r="J160" i="2"/>
  <c r="H160" i="2"/>
  <c r="H159" i="2" s="1"/>
  <c r="G160" i="2"/>
  <c r="G159" i="2" s="1"/>
  <c r="N158" i="2"/>
  <c r="J157" i="2"/>
  <c r="H157" i="2"/>
  <c r="G157" i="2"/>
  <c r="N155" i="2"/>
  <c r="J154" i="2"/>
  <c r="H154" i="2"/>
  <c r="G154" i="2"/>
  <c r="N153" i="2"/>
  <c r="N151" i="2"/>
  <c r="N149" i="2"/>
  <c r="J148" i="2"/>
  <c r="H148" i="2"/>
  <c r="G148" i="2"/>
  <c r="N146" i="2"/>
  <c r="J145" i="2"/>
  <c r="H145" i="2"/>
  <c r="G145" i="2"/>
  <c r="N144" i="2"/>
  <c r="N141" i="2"/>
  <c r="J140" i="2"/>
  <c r="H140" i="2"/>
  <c r="G140" i="2"/>
  <c r="N139" i="2"/>
  <c r="J138" i="2"/>
  <c r="H138" i="2"/>
  <c r="G138" i="2"/>
  <c r="N136" i="2"/>
  <c r="J135" i="2"/>
  <c r="N135" i="2" s="1"/>
  <c r="G135" i="2"/>
  <c r="N132" i="2"/>
  <c r="N131" i="2"/>
  <c r="J130" i="2"/>
  <c r="J129" i="2" s="1"/>
  <c r="H130" i="2"/>
  <c r="H129" i="2" s="1"/>
  <c r="G130" i="2"/>
  <c r="G129" i="2" s="1"/>
  <c r="N124" i="2"/>
  <c r="N123" i="2"/>
  <c r="N122" i="2"/>
  <c r="N121" i="2"/>
  <c r="G121" i="2"/>
  <c r="G118" i="2" s="1"/>
  <c r="N120" i="2"/>
  <c r="N119" i="2"/>
  <c r="J118" i="2"/>
  <c r="H118" i="2"/>
  <c r="N116" i="2"/>
  <c r="N114" i="2"/>
  <c r="N111" i="2"/>
  <c r="J110" i="2"/>
  <c r="H110" i="2"/>
  <c r="G110" i="2"/>
  <c r="N107" i="2"/>
  <c r="J106" i="2"/>
  <c r="H106" i="2"/>
  <c r="H105" i="2" s="1"/>
  <c r="G106" i="2"/>
  <c r="G105" i="2" s="1"/>
  <c r="N104" i="2"/>
  <c r="N103" i="2"/>
  <c r="J102" i="2"/>
  <c r="H102" i="2"/>
  <c r="G102" i="2"/>
  <c r="N101" i="2"/>
  <c r="J100" i="2"/>
  <c r="H100" i="2"/>
  <c r="G100" i="2"/>
  <c r="N98" i="2"/>
  <c r="J97" i="2"/>
  <c r="H97" i="2"/>
  <c r="G97" i="2"/>
  <c r="H94" i="2"/>
  <c r="H93" i="2" s="1"/>
  <c r="G94" i="2"/>
  <c r="G93" i="2" s="1"/>
  <c r="N92" i="2"/>
  <c r="J91" i="2"/>
  <c r="H91" i="2"/>
  <c r="H90" i="2" s="1"/>
  <c r="G91" i="2"/>
  <c r="G90" i="2" s="1"/>
  <c r="N88" i="2"/>
  <c r="N87" i="2"/>
  <c r="J86" i="2"/>
  <c r="H86" i="2"/>
  <c r="H83" i="2" s="1"/>
  <c r="H82" i="2" s="1"/>
  <c r="G86" i="2"/>
  <c r="G83" i="2" s="1"/>
  <c r="G82" i="2" s="1"/>
  <c r="N85" i="2"/>
  <c r="N81" i="2"/>
  <c r="J80" i="2"/>
  <c r="H80" i="2"/>
  <c r="G80" i="2"/>
  <c r="H78" i="2"/>
  <c r="G78" i="2"/>
  <c r="N76" i="2"/>
  <c r="J75" i="2"/>
  <c r="J74" i="2" s="1"/>
  <c r="H75" i="2"/>
  <c r="H74" i="2" s="1"/>
  <c r="G75" i="2"/>
  <c r="G74" i="2" s="1"/>
  <c r="N73" i="2"/>
  <c r="J72" i="2"/>
  <c r="H72" i="2"/>
  <c r="G72" i="2"/>
  <c r="H70" i="2"/>
  <c r="G70" i="2"/>
  <c r="N69" i="2"/>
  <c r="J68" i="2"/>
  <c r="H68" i="2"/>
  <c r="G68" i="2"/>
  <c r="N66" i="2"/>
  <c r="J65" i="2"/>
  <c r="H65" i="2"/>
  <c r="G65" i="2"/>
  <c r="N62" i="2"/>
  <c r="J61" i="2"/>
  <c r="H61" i="2"/>
  <c r="H60" i="2" s="1"/>
  <c r="G61" i="2"/>
  <c r="N59" i="2"/>
  <c r="J58" i="2"/>
  <c r="H58" i="2"/>
  <c r="G58" i="2"/>
  <c r="J54" i="2"/>
  <c r="N55" i="2"/>
  <c r="H54" i="2"/>
  <c r="G54" i="2"/>
  <c r="N52" i="2"/>
  <c r="H51" i="2"/>
  <c r="G51" i="2"/>
  <c r="N50" i="2"/>
  <c r="J49" i="2"/>
  <c r="H49" i="2"/>
  <c r="G49" i="2"/>
  <c r="H46" i="2"/>
  <c r="G46" i="2"/>
  <c r="N45" i="2"/>
  <c r="J44" i="2"/>
  <c r="H44" i="2"/>
  <c r="G44" i="2"/>
  <c r="N43" i="2"/>
  <c r="N42" i="2"/>
  <c r="J41" i="2"/>
  <c r="H41" i="2"/>
  <c r="G41" i="2"/>
  <c r="N40" i="2"/>
  <c r="H38" i="2"/>
  <c r="G38" i="2"/>
  <c r="N37" i="2"/>
  <c r="N36" i="2"/>
  <c r="J35" i="2"/>
  <c r="H35" i="2"/>
  <c r="G35" i="2"/>
  <c r="H31" i="2"/>
  <c r="G31" i="2"/>
  <c r="N30" i="2"/>
  <c r="J29" i="2"/>
  <c r="H29" i="2"/>
  <c r="G29" i="2"/>
  <c r="H27" i="2"/>
  <c r="G27" i="2"/>
  <c r="N26" i="2"/>
  <c r="J25" i="2"/>
  <c r="H25" i="2"/>
  <c r="G25" i="2"/>
  <c r="N21" i="2"/>
  <c r="N20" i="2"/>
  <c r="N19" i="2"/>
  <c r="N18" i="2"/>
  <c r="N17" i="2"/>
  <c r="N16" i="2"/>
  <c r="N14" i="2"/>
  <c r="N13" i="2"/>
  <c r="N12" i="2"/>
  <c r="N11" i="2"/>
  <c r="N10" i="2"/>
  <c r="N9" i="2"/>
  <c r="H8" i="2"/>
  <c r="H7" i="2" s="1"/>
  <c r="G8" i="2"/>
  <c r="G7" i="2" s="1"/>
  <c r="J87" i="1"/>
  <c r="J84" i="1"/>
  <c r="J161" i="1"/>
  <c r="J155" i="1"/>
  <c r="J95" i="1"/>
  <c r="M125" i="2" l="1"/>
  <c r="L125" i="2" s="1"/>
  <c r="I129" i="3"/>
  <c r="K129" i="3" s="1"/>
  <c r="N291" i="2"/>
  <c r="G286" i="2"/>
  <c r="G281" i="2" s="1"/>
  <c r="G221" i="2"/>
  <c r="G191" i="2" s="1"/>
  <c r="N44" i="2"/>
  <c r="N227" i="2"/>
  <c r="N58" i="2"/>
  <c r="J137" i="2"/>
  <c r="N232" i="2"/>
  <c r="G147" i="2"/>
  <c r="N106" i="2"/>
  <c r="N318" i="2"/>
  <c r="N215" i="2"/>
  <c r="H147" i="2"/>
  <c r="N284" i="2"/>
  <c r="N49" i="2"/>
  <c r="N97" i="2"/>
  <c r="H174" i="2"/>
  <c r="N150" i="2"/>
  <c r="N29" i="2"/>
  <c r="N110" i="2"/>
  <c r="N179" i="2"/>
  <c r="G137" i="2"/>
  <c r="H77" i="2"/>
  <c r="N188" i="2"/>
  <c r="N272" i="2"/>
  <c r="H183" i="2"/>
  <c r="N309" i="2"/>
  <c r="G99" i="2"/>
  <c r="G96" i="2" s="1"/>
  <c r="N204" i="2"/>
  <c r="N25" i="2"/>
  <c r="N238" i="2"/>
  <c r="N35" i="2"/>
  <c r="N224" i="2"/>
  <c r="N274" i="2"/>
  <c r="N295" i="2"/>
  <c r="N41" i="2"/>
  <c r="N198" i="2"/>
  <c r="N305" i="2"/>
  <c r="N202" i="2"/>
  <c r="N118" i="2"/>
  <c r="N192" i="2"/>
  <c r="N276" i="2"/>
  <c r="N287" i="2"/>
  <c r="G48" i="2"/>
  <c r="N86" i="2"/>
  <c r="N100" i="2"/>
  <c r="N157" i="2"/>
  <c r="N130" i="2"/>
  <c r="G183" i="2"/>
  <c r="J191" i="2"/>
  <c r="N235" i="2"/>
  <c r="H34" i="2"/>
  <c r="H33" i="2" s="1"/>
  <c r="G174" i="2"/>
  <c r="H286" i="2"/>
  <c r="H281" i="2" s="1"/>
  <c r="N154" i="2"/>
  <c r="N317" i="2"/>
  <c r="H48" i="2"/>
  <c r="N65" i="2"/>
  <c r="N75" i="2"/>
  <c r="N61" i="2"/>
  <c r="N91" i="2"/>
  <c r="N68" i="2"/>
  <c r="G77" i="2"/>
  <c r="N80" i="2"/>
  <c r="H99" i="2"/>
  <c r="H96" i="2" s="1"/>
  <c r="H137" i="2"/>
  <c r="N162" i="2"/>
  <c r="N221" i="2"/>
  <c r="H89" i="2"/>
  <c r="J286" i="2"/>
  <c r="J281" i="2" s="1"/>
  <c r="N311" i="2"/>
  <c r="G60" i="2"/>
  <c r="G57" i="2" s="1"/>
  <c r="H67" i="2"/>
  <c r="J90" i="2"/>
  <c r="N90" i="2" s="1"/>
  <c r="H24" i="2"/>
  <c r="H23" i="2" s="1"/>
  <c r="J60" i="2"/>
  <c r="N60" i="2" s="1"/>
  <c r="N72" i="2"/>
  <c r="G117" i="2"/>
  <c r="N142" i="2"/>
  <c r="N145" i="2"/>
  <c r="N212" i="2"/>
  <c r="H252" i="2"/>
  <c r="N282" i="2"/>
  <c r="N307" i="2"/>
  <c r="N74" i="2"/>
  <c r="G34" i="2"/>
  <c r="G33" i="2" s="1"/>
  <c r="H57" i="2"/>
  <c r="G67" i="2"/>
  <c r="J117" i="2"/>
  <c r="N140" i="2"/>
  <c r="N148" i="2"/>
  <c r="G89" i="2"/>
  <c r="N54" i="2"/>
  <c r="N102" i="2"/>
  <c r="J99" i="2"/>
  <c r="N112" i="2"/>
  <c r="N129" i="2"/>
  <c r="N156" i="2"/>
  <c r="N84" i="2"/>
  <c r="J83" i="2"/>
  <c r="N314" i="2"/>
  <c r="N39" i="2"/>
  <c r="J38" i="2"/>
  <c r="N38" i="2" s="1"/>
  <c r="N71" i="2"/>
  <c r="J70" i="2"/>
  <c r="N70" i="2" s="1"/>
  <c r="N95" i="2"/>
  <c r="J94" i="2"/>
  <c r="N56" i="2"/>
  <c r="J8" i="2"/>
  <c r="N15" i="2"/>
  <c r="N22" i="2"/>
  <c r="N28" i="2"/>
  <c r="J27" i="2"/>
  <c r="N79" i="2"/>
  <c r="J78" i="2"/>
  <c r="H117" i="2"/>
  <c r="N32" i="2"/>
  <c r="J31" i="2"/>
  <c r="N31" i="2" s="1"/>
  <c r="N47" i="2"/>
  <c r="J46" i="2"/>
  <c r="N46" i="2" s="1"/>
  <c r="J51" i="2"/>
  <c r="N51" i="2" s="1"/>
  <c r="N53" i="2"/>
  <c r="J105" i="2"/>
  <c r="N105" i="2" s="1"/>
  <c r="N138" i="2"/>
  <c r="G24" i="2"/>
  <c r="G23" i="2" s="1"/>
  <c r="J147" i="2"/>
  <c r="J159" i="2"/>
  <c r="N159" i="2" s="1"/>
  <c r="N160" i="2"/>
  <c r="N178" i="2"/>
  <c r="G252" i="2"/>
  <c r="J186" i="2"/>
  <c r="N186" i="2" s="1"/>
  <c r="N209" i="2"/>
  <c r="N271" i="2"/>
  <c r="J270" i="2"/>
  <c r="N270" i="2" s="1"/>
  <c r="H191" i="2"/>
  <c r="J177" i="2"/>
  <c r="N177" i="2" s="1"/>
  <c r="J184" i="2"/>
  <c r="N316" i="2"/>
  <c r="N175" i="2"/>
  <c r="N280" i="2"/>
  <c r="N164" i="2"/>
  <c r="N265" i="2"/>
  <c r="J278" i="2"/>
  <c r="N278" i="2" s="1"/>
  <c r="J172" i="2"/>
  <c r="J169" i="2" s="1"/>
  <c r="J254" i="2"/>
  <c r="J268" i="2"/>
  <c r="N268" i="2" s="1"/>
  <c r="J265" i="1"/>
  <c r="J52" i="1"/>
  <c r="J15" i="1"/>
  <c r="J326" i="1"/>
  <c r="M129" i="3" l="1"/>
  <c r="L129" i="3" s="1"/>
  <c r="I129" i="5"/>
  <c r="N99" i="2"/>
  <c r="H109" i="2"/>
  <c r="H108" i="2" s="1"/>
  <c r="J109" i="2"/>
  <c r="G109" i="2"/>
  <c r="G108" i="2" s="1"/>
  <c r="N191" i="2"/>
  <c r="N137" i="2"/>
  <c r="N147" i="2"/>
  <c r="H64" i="2"/>
  <c r="J57" i="2"/>
  <c r="N57" i="2" s="1"/>
  <c r="G182" i="2"/>
  <c r="G181" i="2" s="1"/>
  <c r="N281" i="2"/>
  <c r="G64" i="2"/>
  <c r="H6" i="2"/>
  <c r="J96" i="2"/>
  <c r="N96" i="2" s="1"/>
  <c r="N286" i="2"/>
  <c r="G6" i="2"/>
  <c r="H182" i="2"/>
  <c r="H181" i="2" s="1"/>
  <c r="N169" i="2"/>
  <c r="N172" i="2"/>
  <c r="N78" i="2"/>
  <c r="J77" i="2"/>
  <c r="N77" i="2" s="1"/>
  <c r="J82" i="2"/>
  <c r="N82" i="2" s="1"/>
  <c r="N83" i="2"/>
  <c r="J183" i="2"/>
  <c r="N184" i="2"/>
  <c r="N8" i="2"/>
  <c r="J7" i="2"/>
  <c r="J93" i="2"/>
  <c r="N94" i="2"/>
  <c r="J174" i="2"/>
  <c r="N174" i="2" s="1"/>
  <c r="J34" i="2"/>
  <c r="N117" i="2"/>
  <c r="N27" i="2"/>
  <c r="J24" i="2"/>
  <c r="J48" i="2"/>
  <c r="N48" i="2" s="1"/>
  <c r="J253" i="2"/>
  <c r="N253" i="2" s="1"/>
  <c r="J252" i="2"/>
  <c r="N252" i="2" s="1"/>
  <c r="N254" i="2"/>
  <c r="J67" i="2"/>
  <c r="J242" i="1"/>
  <c r="G63" i="2" l="1"/>
  <c r="G5" i="2" s="1"/>
  <c r="G313" i="2" s="1"/>
  <c r="G322" i="2" s="1"/>
  <c r="H63" i="2"/>
  <c r="H5" i="2" s="1"/>
  <c r="H313" i="2" s="1"/>
  <c r="J108" i="2"/>
  <c r="N108" i="2" s="1"/>
  <c r="J23" i="2"/>
  <c r="N23" i="2" s="1"/>
  <c r="N24" i="2"/>
  <c r="J89" i="2"/>
  <c r="N89" i="2" s="1"/>
  <c r="N93" i="2"/>
  <c r="N109" i="2"/>
  <c r="N7" i="2"/>
  <c r="N183" i="2"/>
  <c r="J182" i="2"/>
  <c r="J181" i="2" s="1"/>
  <c r="N181" i="2" s="1"/>
  <c r="N34" i="2"/>
  <c r="J33" i="2"/>
  <c r="N33" i="2" s="1"/>
  <c r="N67" i="2"/>
  <c r="J64" i="2"/>
  <c r="H223" i="1"/>
  <c r="I223" i="1"/>
  <c r="J223" i="1"/>
  <c r="N236" i="1"/>
  <c r="K236" i="1"/>
  <c r="G223" i="1"/>
  <c r="G184" i="1"/>
  <c r="G183" i="1" s="1"/>
  <c r="H183" i="1"/>
  <c r="I183" i="1"/>
  <c r="J183" i="1"/>
  <c r="N184" i="1"/>
  <c r="K184" i="1"/>
  <c r="G320" i="2" l="1"/>
  <c r="G321" i="2"/>
  <c r="M184" i="1"/>
  <c r="L184" i="1" s="1"/>
  <c r="I199" i="2"/>
  <c r="M236" i="1"/>
  <c r="L236" i="1" s="1"/>
  <c r="I251" i="2"/>
  <c r="K251" i="2" s="1"/>
  <c r="J6" i="2"/>
  <c r="N6" i="2" s="1"/>
  <c r="H322" i="2"/>
  <c r="H320" i="2"/>
  <c r="H321" i="2"/>
  <c r="J63" i="2"/>
  <c r="N63" i="2" s="1"/>
  <c r="N64" i="2"/>
  <c r="J136" i="1"/>
  <c r="J152" i="1"/>
  <c r="M251" i="2" l="1"/>
  <c r="L251" i="2" s="1"/>
  <c r="I260" i="3"/>
  <c r="K260" i="3" s="1"/>
  <c r="I264" i="5" s="1"/>
  <c r="K199" i="2"/>
  <c r="I205" i="3" s="1"/>
  <c r="J5" i="2"/>
  <c r="J325" i="1"/>
  <c r="M260" i="3" l="1"/>
  <c r="L260" i="3" s="1"/>
  <c r="K205" i="3"/>
  <c r="I209" i="5" s="1"/>
  <c r="M199" i="2"/>
  <c r="L199" i="2" s="1"/>
  <c r="J313" i="2"/>
  <c r="N5" i="2"/>
  <c r="H8" i="1"/>
  <c r="I8" i="1"/>
  <c r="G8" i="1"/>
  <c r="K21" i="1"/>
  <c r="N21" i="1"/>
  <c r="M205" i="3" l="1"/>
  <c r="L205" i="3" s="1"/>
  <c r="M21" i="1"/>
  <c r="L21" i="1" s="1"/>
  <c r="I21" i="2"/>
  <c r="K21" i="2" s="1"/>
  <c r="J349" i="2"/>
  <c r="J322" i="2"/>
  <c r="J321" i="2"/>
  <c r="N321" i="2" s="1"/>
  <c r="J320" i="2"/>
  <c r="N320" i="2" s="1"/>
  <c r="N313" i="2"/>
  <c r="J240" i="1"/>
  <c r="M21" i="2" l="1"/>
  <c r="L21" i="2" s="1"/>
  <c r="I21" i="3"/>
  <c r="K21" i="3" s="1"/>
  <c r="J154" i="1"/>
  <c r="J81" i="1"/>
  <c r="M21" i="3" l="1"/>
  <c r="L21" i="3" s="1"/>
  <c r="I21" i="5"/>
  <c r="K21" i="5" s="1"/>
  <c r="J18" i="1"/>
  <c r="J324" i="1"/>
  <c r="J172" i="1"/>
  <c r="M21" i="5" l="1"/>
  <c r="L21" i="5" s="1"/>
  <c r="I21" i="6"/>
  <c r="K21" i="6" s="1"/>
  <c r="J323" i="1"/>
  <c r="J256" i="1"/>
  <c r="M21" i="6" l="1"/>
  <c r="L21" i="6" s="1"/>
  <c r="I20" i="7"/>
  <c r="K20" i="7" s="1"/>
  <c r="M20" i="7" s="1"/>
  <c r="J247" i="1"/>
  <c r="J250" i="1"/>
  <c r="J254" i="1"/>
  <c r="J322" i="1" l="1"/>
  <c r="J10" i="1" l="1"/>
  <c r="J8" i="1" l="1"/>
  <c r="H112" i="1"/>
  <c r="I112" i="1"/>
  <c r="G112" i="1"/>
  <c r="J113" i="1"/>
  <c r="N113" i="1" s="1"/>
  <c r="J321" i="1"/>
  <c r="J320" i="1"/>
  <c r="J112" i="1" l="1"/>
  <c r="K113" i="1"/>
  <c r="M113" i="1" s="1"/>
  <c r="L113" i="1" s="1"/>
  <c r="H116" i="1"/>
  <c r="I116" i="1"/>
  <c r="J118" i="1"/>
  <c r="K118" i="1" s="1"/>
  <c r="I114" i="2" l="1"/>
  <c r="M118" i="1"/>
  <c r="L118" i="1" s="1"/>
  <c r="I120" i="2"/>
  <c r="K120" i="2" s="1"/>
  <c r="N118" i="1"/>
  <c r="J116" i="1"/>
  <c r="J148" i="1"/>
  <c r="I148" i="1"/>
  <c r="G148" i="1"/>
  <c r="J137" i="1"/>
  <c r="I137" i="1"/>
  <c r="G137" i="1"/>
  <c r="J133" i="1"/>
  <c r="I133" i="1"/>
  <c r="G133" i="1"/>
  <c r="J131" i="1"/>
  <c r="I131" i="1"/>
  <c r="G131" i="1"/>
  <c r="J135" i="1"/>
  <c r="I135" i="1"/>
  <c r="G135" i="1"/>
  <c r="I145" i="1"/>
  <c r="G145" i="1"/>
  <c r="K114" i="2" l="1"/>
  <c r="I117" i="3" s="1"/>
  <c r="M120" i="2"/>
  <c r="L120" i="2" s="1"/>
  <c r="I123" i="3"/>
  <c r="K123" i="3" s="1"/>
  <c r="I142" i="1"/>
  <c r="G142" i="1"/>
  <c r="G119" i="1"/>
  <c r="G116" i="1" s="1"/>
  <c r="K119" i="1"/>
  <c r="I121" i="2" s="1"/>
  <c r="K121" i="2" s="1"/>
  <c r="N119" i="1"/>
  <c r="J110" i="1"/>
  <c r="I110" i="1"/>
  <c r="G110" i="1"/>
  <c r="N287" i="1"/>
  <c r="N288" i="1"/>
  <c r="N290" i="1"/>
  <c r="N292" i="1"/>
  <c r="N294" i="1"/>
  <c r="N296" i="1"/>
  <c r="N286" i="1"/>
  <c r="N285" i="1"/>
  <c r="N284" i="1"/>
  <c r="N283" i="1"/>
  <c r="N282" i="1"/>
  <c r="N281" i="1"/>
  <c r="N279" i="1"/>
  <c r="N278" i="1"/>
  <c r="N277" i="1"/>
  <c r="N274" i="1"/>
  <c r="N273" i="1"/>
  <c r="N270" i="1"/>
  <c r="N268" i="1"/>
  <c r="N265" i="1"/>
  <c r="N264" i="1"/>
  <c r="N262" i="1"/>
  <c r="N260" i="1"/>
  <c r="N258" i="1"/>
  <c r="N256" i="1"/>
  <c r="N252" i="1"/>
  <c r="N251" i="1"/>
  <c r="N249" i="1"/>
  <c r="N248" i="1"/>
  <c r="N246" i="1"/>
  <c r="N245" i="1"/>
  <c r="N244" i="1"/>
  <c r="N243" i="1"/>
  <c r="N241" i="1"/>
  <c r="N235" i="1"/>
  <c r="N234" i="1"/>
  <c r="N233" i="1"/>
  <c r="N232" i="1"/>
  <c r="N231" i="1"/>
  <c r="N230" i="1"/>
  <c r="N229" i="1"/>
  <c r="N228" i="1"/>
  <c r="N227" i="1"/>
  <c r="N226" i="1"/>
  <c r="N225" i="1"/>
  <c r="N224" i="1"/>
  <c r="N222" i="1"/>
  <c r="N221" i="1"/>
  <c r="N219" i="1"/>
  <c r="N218" i="1"/>
  <c r="N216" i="1"/>
  <c r="N215" i="1"/>
  <c r="N214" i="1"/>
  <c r="N213" i="1"/>
  <c r="N211" i="1"/>
  <c r="N210" i="1"/>
  <c r="N208" i="1"/>
  <c r="N207" i="1"/>
  <c r="N205" i="1"/>
  <c r="N204" i="1"/>
  <c r="N202" i="1"/>
  <c r="N201" i="1"/>
  <c r="N199" i="1"/>
  <c r="N198" i="1"/>
  <c r="N196" i="1"/>
  <c r="N195" i="1"/>
  <c r="N193" i="1"/>
  <c r="N191" i="1"/>
  <c r="N190" i="1"/>
  <c r="N188" i="1"/>
  <c r="N186" i="1"/>
  <c r="N185" i="1"/>
  <c r="N182" i="1"/>
  <c r="N180" i="1"/>
  <c r="N178" i="1"/>
  <c r="N175" i="1"/>
  <c r="N174" i="1"/>
  <c r="N172" i="1"/>
  <c r="N165" i="1"/>
  <c r="N163" i="1"/>
  <c r="N154" i="1"/>
  <c r="N152" i="1"/>
  <c r="N149" i="1"/>
  <c r="N144" i="1"/>
  <c r="N141" i="1"/>
  <c r="N138" i="1"/>
  <c r="N136" i="1"/>
  <c r="N134" i="1"/>
  <c r="N132" i="1"/>
  <c r="N129" i="1"/>
  <c r="N127" i="1"/>
  <c r="N126" i="1"/>
  <c r="N122" i="1"/>
  <c r="N120" i="1"/>
  <c r="N117" i="1"/>
  <c r="N114" i="1"/>
  <c r="N111" i="1"/>
  <c r="N107" i="1"/>
  <c r="N104" i="1"/>
  <c r="N103" i="1"/>
  <c r="N101" i="1"/>
  <c r="N95" i="1"/>
  <c r="N88" i="1"/>
  <c r="N87" i="1"/>
  <c r="N85" i="1"/>
  <c r="N76" i="1"/>
  <c r="N66" i="1"/>
  <c r="N62" i="1"/>
  <c r="N55" i="1"/>
  <c r="N52" i="1"/>
  <c r="N43" i="1"/>
  <c r="N42" i="1"/>
  <c r="N40" i="1"/>
  <c r="N37" i="1"/>
  <c r="N22" i="1"/>
  <c r="N20" i="1"/>
  <c r="N19" i="1"/>
  <c r="N18" i="1"/>
  <c r="N16" i="1"/>
  <c r="N12" i="1"/>
  <c r="N11" i="1"/>
  <c r="M123" i="3" l="1"/>
  <c r="L123" i="3" s="1"/>
  <c r="I123" i="5"/>
  <c r="M114" i="2"/>
  <c r="L114" i="2" s="1"/>
  <c r="K117" i="3"/>
  <c r="I117" i="5" s="1"/>
  <c r="M121" i="2"/>
  <c r="L121" i="2" s="1"/>
  <c r="I125" i="3"/>
  <c r="K125" i="3" s="1"/>
  <c r="I125" i="5" s="1"/>
  <c r="M119" i="1"/>
  <c r="L119" i="1" s="1"/>
  <c r="N158" i="1"/>
  <c r="N155" i="1"/>
  <c r="N98" i="1"/>
  <c r="N81" i="1"/>
  <c r="N73" i="1"/>
  <c r="N69" i="1"/>
  <c r="N59" i="1"/>
  <c r="N56" i="1"/>
  <c r="N53" i="1"/>
  <c r="N50" i="1"/>
  <c r="N47" i="1"/>
  <c r="N39" i="1"/>
  <c r="N36" i="1"/>
  <c r="N32" i="1"/>
  <c r="N30" i="1"/>
  <c r="N28" i="1"/>
  <c r="N17" i="1"/>
  <c r="N15" i="1"/>
  <c r="N14" i="1"/>
  <c r="N13" i="1"/>
  <c r="M125" i="3" l="1"/>
  <c r="L125" i="3" s="1"/>
  <c r="M117" i="3"/>
  <c r="L117" i="3" s="1"/>
  <c r="N146" i="1"/>
  <c r="N9" i="1"/>
  <c r="J315" i="1"/>
  <c r="K129" i="5" l="1"/>
  <c r="I129" i="6" s="1"/>
  <c r="K129" i="6" s="1"/>
  <c r="K213" i="1"/>
  <c r="M129" i="6" l="1"/>
  <c r="L129" i="6" s="1"/>
  <c r="I115" i="7"/>
  <c r="K115" i="7" s="1"/>
  <c r="M129" i="5"/>
  <c r="L129" i="5" s="1"/>
  <c r="M213" i="1"/>
  <c r="L213" i="1" s="1"/>
  <c r="I228" i="2"/>
  <c r="K228" i="2" s="1"/>
  <c r="I237" i="3" s="1"/>
  <c r="H301" i="1"/>
  <c r="I301" i="1"/>
  <c r="J301" i="1"/>
  <c r="G301" i="1"/>
  <c r="N161" i="1"/>
  <c r="J319" i="1"/>
  <c r="K237" i="3" l="1"/>
  <c r="I241" i="5" s="1"/>
  <c r="M228" i="2"/>
  <c r="L228" i="2" s="1"/>
  <c r="N301" i="1"/>
  <c r="J79" i="1"/>
  <c r="N79" i="1" s="1"/>
  <c r="N240" i="1"/>
  <c r="N242" i="1"/>
  <c r="N71" i="1"/>
  <c r="N247" i="1"/>
  <c r="N250" i="1"/>
  <c r="N254" i="1"/>
  <c r="J317" i="1"/>
  <c r="J143" i="1"/>
  <c r="J316" i="1"/>
  <c r="N26" i="1"/>
  <c r="J170" i="1"/>
  <c r="J300" i="1" s="1"/>
  <c r="J314" i="1"/>
  <c r="J313" i="1"/>
  <c r="J92" i="1"/>
  <c r="N92" i="1" s="1"/>
  <c r="J45" i="1"/>
  <c r="N45" i="1" s="1"/>
  <c r="N84" i="1"/>
  <c r="J312" i="1"/>
  <c r="M237" i="3" l="1"/>
  <c r="L237" i="3" s="1"/>
  <c r="N147" i="1"/>
  <c r="J145" i="1"/>
  <c r="N143" i="1"/>
  <c r="J142" i="1"/>
  <c r="N300" i="1"/>
  <c r="N170" i="1"/>
  <c r="N10" i="1"/>
  <c r="J331" i="1"/>
  <c r="G177" i="1"/>
  <c r="H177" i="1"/>
  <c r="I177" i="1"/>
  <c r="J177" i="1"/>
  <c r="K178" i="1"/>
  <c r="I193" i="2" s="1"/>
  <c r="J203" i="1"/>
  <c r="N203" i="1" s="1"/>
  <c r="I203" i="1"/>
  <c r="K205" i="1"/>
  <c r="K204" i="1"/>
  <c r="G203" i="1"/>
  <c r="K180" i="1"/>
  <c r="I195" i="2" s="1"/>
  <c r="J179" i="1"/>
  <c r="N179" i="1" s="1"/>
  <c r="I179" i="1"/>
  <c r="G179" i="1"/>
  <c r="K193" i="1"/>
  <c r="I208" i="2" s="1"/>
  <c r="J192" i="1"/>
  <c r="N192" i="1" s="1"/>
  <c r="I192" i="1"/>
  <c r="G192" i="1"/>
  <c r="K182" i="1"/>
  <c r="I197" i="2" s="1"/>
  <c r="I181" i="1"/>
  <c r="J181" i="1"/>
  <c r="N181" i="1" s="1"/>
  <c r="G181" i="1"/>
  <c r="M205" i="1" l="1"/>
  <c r="L205" i="1" s="1"/>
  <c r="I220" i="2"/>
  <c r="I207" i="2"/>
  <c r="K208" i="2"/>
  <c r="I214" i="3" s="1"/>
  <c r="I192" i="2"/>
  <c r="K193" i="2"/>
  <c r="I199" i="3" s="1"/>
  <c r="I196" i="2"/>
  <c r="K197" i="2"/>
  <c r="I203" i="3" s="1"/>
  <c r="K195" i="2"/>
  <c r="I201" i="3" s="1"/>
  <c r="I194" i="2"/>
  <c r="M204" i="1"/>
  <c r="L204" i="1" s="1"/>
  <c r="I219" i="2"/>
  <c r="K219" i="2" s="1"/>
  <c r="I228" i="3" s="1"/>
  <c r="N177" i="1"/>
  <c r="K177" i="1"/>
  <c r="M177" i="1" s="1"/>
  <c r="L177" i="1" s="1"/>
  <c r="M178" i="1"/>
  <c r="K192" i="1"/>
  <c r="M192" i="1" s="1"/>
  <c r="L192" i="1" s="1"/>
  <c r="M193" i="1"/>
  <c r="L193" i="1" s="1"/>
  <c r="K181" i="1"/>
  <c r="M181" i="1" s="1"/>
  <c r="L181" i="1" s="1"/>
  <c r="M182" i="1"/>
  <c r="L182" i="1" s="1"/>
  <c r="K179" i="1"/>
  <c r="M179" i="1" s="1"/>
  <c r="L179" i="1" s="1"/>
  <c r="M180" i="1"/>
  <c r="L180" i="1" s="1"/>
  <c r="K203" i="1"/>
  <c r="M203" i="1" s="1"/>
  <c r="L203" i="1" s="1"/>
  <c r="K186" i="1"/>
  <c r="K228" i="3" l="1"/>
  <c r="I232" i="5" s="1"/>
  <c r="I198" i="3"/>
  <c r="K199" i="3"/>
  <c r="I203" i="5" s="1"/>
  <c r="I213" i="3"/>
  <c r="K214" i="3"/>
  <c r="I218" i="5" s="1"/>
  <c r="K203" i="3"/>
  <c r="I207" i="5" s="1"/>
  <c r="I202" i="3"/>
  <c r="K201" i="3"/>
  <c r="I205" i="5" s="1"/>
  <c r="I200" i="3"/>
  <c r="K192" i="2"/>
  <c r="M193" i="2"/>
  <c r="L193" i="2" s="1"/>
  <c r="M197" i="2"/>
  <c r="L197" i="2" s="1"/>
  <c r="K196" i="2"/>
  <c r="M196" i="2" s="1"/>
  <c r="L196" i="2" s="1"/>
  <c r="M219" i="2"/>
  <c r="L219" i="2" s="1"/>
  <c r="M208" i="2"/>
  <c r="L208" i="2" s="1"/>
  <c r="K207" i="2"/>
  <c r="M207" i="2" s="1"/>
  <c r="L207" i="2" s="1"/>
  <c r="M186" i="1"/>
  <c r="L186" i="1" s="1"/>
  <c r="I201" i="2"/>
  <c r="I218" i="2"/>
  <c r="K220" i="2"/>
  <c r="M195" i="2"/>
  <c r="L195" i="2" s="1"/>
  <c r="K194" i="2"/>
  <c r="M194" i="2" s="1"/>
  <c r="L194" i="2" s="1"/>
  <c r="K129" i="1"/>
  <c r="I136" i="2" s="1"/>
  <c r="J128" i="1"/>
  <c r="N128" i="1" s="1"/>
  <c r="I128" i="1"/>
  <c r="G128" i="1"/>
  <c r="K15" i="1"/>
  <c r="K16" i="1"/>
  <c r="K17" i="1"/>
  <c r="K18" i="1"/>
  <c r="K19" i="1"/>
  <c r="K20" i="1"/>
  <c r="K22" i="1"/>
  <c r="K10" i="1"/>
  <c r="K11" i="1"/>
  <c r="K12" i="1"/>
  <c r="K13" i="1"/>
  <c r="K14" i="1"/>
  <c r="K198" i="3" l="1"/>
  <c r="M199" i="3"/>
  <c r="L199" i="3" s="1"/>
  <c r="K202" i="3"/>
  <c r="M202" i="3" s="1"/>
  <c r="L202" i="3" s="1"/>
  <c r="M203" i="3"/>
  <c r="L203" i="3" s="1"/>
  <c r="M220" i="2"/>
  <c r="L220" i="2" s="1"/>
  <c r="I229" i="3"/>
  <c r="K213" i="3"/>
  <c r="M213" i="3" s="1"/>
  <c r="L213" i="3" s="1"/>
  <c r="M214" i="3"/>
  <c r="L214" i="3" s="1"/>
  <c r="M201" i="3"/>
  <c r="L201" i="3" s="1"/>
  <c r="K200" i="3"/>
  <c r="M200" i="3" s="1"/>
  <c r="L200" i="3" s="1"/>
  <c r="M228" i="3"/>
  <c r="L228" i="3" s="1"/>
  <c r="K218" i="2"/>
  <c r="M218" i="2" s="1"/>
  <c r="L218" i="2" s="1"/>
  <c r="I135" i="2"/>
  <c r="K136" i="2"/>
  <c r="I138" i="3" s="1"/>
  <c r="M17" i="1"/>
  <c r="L17" i="1" s="1"/>
  <c r="I17" i="2"/>
  <c r="K17" i="2" s="1"/>
  <c r="M12" i="1"/>
  <c r="L12" i="1" s="1"/>
  <c r="I12" i="2"/>
  <c r="K12" i="2" s="1"/>
  <c r="M15" i="1"/>
  <c r="L15" i="1" s="1"/>
  <c r="I15" i="2"/>
  <c r="M11" i="1"/>
  <c r="L11" i="1" s="1"/>
  <c r="I11" i="2"/>
  <c r="K11" i="2" s="1"/>
  <c r="M10" i="1"/>
  <c r="I10" i="2"/>
  <c r="K10" i="2" s="1"/>
  <c r="K201" i="2"/>
  <c r="I207" i="3" s="1"/>
  <c r="M19" i="1"/>
  <c r="L19" i="1" s="1"/>
  <c r="I19" i="2"/>
  <c r="K19" i="2" s="1"/>
  <c r="M14" i="1"/>
  <c r="I14" i="2"/>
  <c r="K14" i="2" s="1"/>
  <c r="M13" i="1"/>
  <c r="I13" i="2"/>
  <c r="K13" i="2" s="1"/>
  <c r="M16" i="1"/>
  <c r="L16" i="1" s="1"/>
  <c r="I16" i="2"/>
  <c r="M22" i="1"/>
  <c r="L22" i="1" s="1"/>
  <c r="I22" i="2"/>
  <c r="K22" i="2" s="1"/>
  <c r="M18" i="1"/>
  <c r="L18" i="1" s="1"/>
  <c r="I18" i="2"/>
  <c r="K18" i="2" s="1"/>
  <c r="M20" i="1"/>
  <c r="L20" i="1" s="1"/>
  <c r="I20" i="2"/>
  <c r="K20" i="2" s="1"/>
  <c r="M192" i="2"/>
  <c r="L192" i="2" s="1"/>
  <c r="K128" i="1"/>
  <c r="M128" i="1" s="1"/>
  <c r="M129" i="1"/>
  <c r="I253" i="1"/>
  <c r="M11" i="2" l="1"/>
  <c r="L11" i="2" s="1"/>
  <c r="I11" i="3"/>
  <c r="K11" i="3" s="1"/>
  <c r="I137" i="3"/>
  <c r="K138" i="3"/>
  <c r="K229" i="3"/>
  <c r="I233" i="5" s="1"/>
  <c r="I227" i="3"/>
  <c r="M18" i="2"/>
  <c r="L18" i="2" s="1"/>
  <c r="I18" i="3"/>
  <c r="K18" i="3" s="1"/>
  <c r="M19" i="2"/>
  <c r="L19" i="2" s="1"/>
  <c r="I19" i="3"/>
  <c r="K19" i="3" s="1"/>
  <c r="M12" i="2"/>
  <c r="L12" i="2" s="1"/>
  <c r="I12" i="3"/>
  <c r="K12" i="3" s="1"/>
  <c r="K207" i="3"/>
  <c r="I211" i="5" s="1"/>
  <c r="M10" i="2"/>
  <c r="L10" i="2" s="1"/>
  <c r="I10" i="3"/>
  <c r="K10" i="3" s="1"/>
  <c r="M22" i="2"/>
  <c r="L22" i="2" s="1"/>
  <c r="I22" i="3"/>
  <c r="K22" i="3" s="1"/>
  <c r="M20" i="2"/>
  <c r="L20" i="2" s="1"/>
  <c r="I20" i="3"/>
  <c r="K20" i="3" s="1"/>
  <c r="M198" i="3"/>
  <c r="L198" i="3" s="1"/>
  <c r="M17" i="2"/>
  <c r="L17" i="2" s="1"/>
  <c r="I17" i="3"/>
  <c r="K17" i="3" s="1"/>
  <c r="M14" i="2"/>
  <c r="L14" i="2" s="1"/>
  <c r="I14" i="3"/>
  <c r="K14" i="3" s="1"/>
  <c r="M13" i="2"/>
  <c r="L13" i="2" s="1"/>
  <c r="I13" i="3"/>
  <c r="K13" i="3" s="1"/>
  <c r="M201" i="2"/>
  <c r="L201" i="2" s="1"/>
  <c r="K15" i="2"/>
  <c r="I15" i="3" s="1"/>
  <c r="K15" i="3" s="1"/>
  <c r="M136" i="2"/>
  <c r="K135" i="2"/>
  <c r="M135" i="2" s="1"/>
  <c r="K16" i="2"/>
  <c r="J303" i="1"/>
  <c r="N303" i="1" s="1"/>
  <c r="J302" i="1"/>
  <c r="H302" i="1"/>
  <c r="H298" i="1"/>
  <c r="N298" i="1" s="1"/>
  <c r="I295" i="1"/>
  <c r="J295" i="1"/>
  <c r="H295" i="1"/>
  <c r="G295" i="1"/>
  <c r="K294" i="1"/>
  <c r="I310" i="2" s="1"/>
  <c r="I293" i="1"/>
  <c r="J293" i="1"/>
  <c r="H293" i="1"/>
  <c r="G293" i="1"/>
  <c r="K292" i="1"/>
  <c r="I308" i="2" s="1"/>
  <c r="I291" i="1"/>
  <c r="J291" i="1"/>
  <c r="H291" i="1"/>
  <c r="I302" i="1"/>
  <c r="G302" i="1"/>
  <c r="J289" i="1"/>
  <c r="H289" i="1"/>
  <c r="K288" i="1"/>
  <c r="K287" i="1"/>
  <c r="K286" i="1"/>
  <c r="K285" i="1"/>
  <c r="K284" i="1"/>
  <c r="K283" i="1"/>
  <c r="K282" i="1"/>
  <c r="K281" i="1"/>
  <c r="J280" i="1"/>
  <c r="H280" i="1"/>
  <c r="K279" i="1"/>
  <c r="K278" i="1"/>
  <c r="J276" i="1"/>
  <c r="I276" i="1"/>
  <c r="L276" i="1"/>
  <c r="H276" i="1"/>
  <c r="L275" i="1"/>
  <c r="K275" i="1"/>
  <c r="I290" i="2" s="1"/>
  <c r="K290" i="2" s="1"/>
  <c r="K274" i="1"/>
  <c r="J272" i="1"/>
  <c r="G272" i="1"/>
  <c r="H272" i="1"/>
  <c r="G269" i="1"/>
  <c r="I269" i="1"/>
  <c r="H269" i="1"/>
  <c r="K268" i="1"/>
  <c r="I283" i="2" s="1"/>
  <c r="I267" i="1"/>
  <c r="G267" i="1"/>
  <c r="J267" i="1"/>
  <c r="H267" i="1"/>
  <c r="K265" i="1"/>
  <c r="H263" i="1"/>
  <c r="G263" i="1"/>
  <c r="I261" i="1"/>
  <c r="G261" i="1"/>
  <c r="J261" i="1"/>
  <c r="H261" i="1"/>
  <c r="K260" i="1"/>
  <c r="I275" i="2" s="1"/>
  <c r="G259" i="1"/>
  <c r="J259" i="1"/>
  <c r="I259" i="1"/>
  <c r="H259" i="1"/>
  <c r="I257" i="1"/>
  <c r="J257" i="1"/>
  <c r="H257" i="1"/>
  <c r="G257" i="1"/>
  <c r="J255" i="1"/>
  <c r="G255" i="1"/>
  <c r="H255" i="1"/>
  <c r="J253" i="1"/>
  <c r="G253" i="1"/>
  <c r="H253" i="1"/>
  <c r="K252" i="1"/>
  <c r="K251" i="1"/>
  <c r="K250" i="1"/>
  <c r="K249" i="1"/>
  <c r="K248" i="1"/>
  <c r="K247" i="1"/>
  <c r="K246" i="1"/>
  <c r="K245" i="1"/>
  <c r="K244" i="1"/>
  <c r="K243" i="1"/>
  <c r="K242" i="1"/>
  <c r="K241" i="1"/>
  <c r="I239" i="1"/>
  <c r="H239" i="1"/>
  <c r="K235" i="1"/>
  <c r="K234" i="1"/>
  <c r="K233" i="1"/>
  <c r="K232" i="1"/>
  <c r="K231" i="1"/>
  <c r="K230" i="1"/>
  <c r="K229" i="1"/>
  <c r="K228" i="1"/>
  <c r="K227" i="1"/>
  <c r="K226" i="1"/>
  <c r="K225" i="1"/>
  <c r="K224" i="1"/>
  <c r="I239" i="2" s="1"/>
  <c r="K222" i="1"/>
  <c r="J220" i="1"/>
  <c r="H220" i="1"/>
  <c r="G220" i="1"/>
  <c r="K219" i="1"/>
  <c r="K218" i="1"/>
  <c r="G217" i="1"/>
  <c r="J217" i="1"/>
  <c r="H217" i="1"/>
  <c r="K216" i="1"/>
  <c r="K215" i="1"/>
  <c r="K214" i="1"/>
  <c r="J212" i="1"/>
  <c r="H212" i="1"/>
  <c r="K211" i="1"/>
  <c r="J209" i="1"/>
  <c r="H209" i="1"/>
  <c r="K208" i="1"/>
  <c r="K207" i="1"/>
  <c r="I222" i="2" s="1"/>
  <c r="G207" i="1"/>
  <c r="G300" i="1" s="1"/>
  <c r="J206" i="1"/>
  <c r="H206" i="1"/>
  <c r="K202" i="1"/>
  <c r="J200" i="1"/>
  <c r="I200" i="1"/>
  <c r="H200" i="1"/>
  <c r="K199" i="1"/>
  <c r="K198" i="1"/>
  <c r="J197" i="1"/>
  <c r="I197" i="1"/>
  <c r="H197" i="1"/>
  <c r="G197" i="1"/>
  <c r="K196" i="1"/>
  <c r="I194" i="1"/>
  <c r="H194" i="1"/>
  <c r="K191" i="1"/>
  <c r="K190" i="1"/>
  <c r="J189" i="1"/>
  <c r="I189" i="1"/>
  <c r="H189" i="1"/>
  <c r="I187" i="1"/>
  <c r="J187" i="1"/>
  <c r="H187" i="1"/>
  <c r="G187" i="1"/>
  <c r="K185" i="1"/>
  <c r="L178" i="1"/>
  <c r="K175" i="1"/>
  <c r="G173" i="1"/>
  <c r="J173" i="1"/>
  <c r="H173" i="1"/>
  <c r="J171" i="1"/>
  <c r="K172" i="1"/>
  <c r="I187" i="2" s="1"/>
  <c r="G171" i="1"/>
  <c r="I171" i="1"/>
  <c r="H171" i="1"/>
  <c r="J169" i="1"/>
  <c r="H169" i="1"/>
  <c r="G169" i="1"/>
  <c r="L167" i="1"/>
  <c r="K165" i="1"/>
  <c r="I180" i="2" s="1"/>
  <c r="J164" i="1"/>
  <c r="I164" i="1"/>
  <c r="H164" i="1"/>
  <c r="G164" i="1"/>
  <c r="K163" i="1"/>
  <c r="I178" i="2" s="1"/>
  <c r="J162" i="1"/>
  <c r="I162" i="1"/>
  <c r="H162" i="1"/>
  <c r="G162" i="1"/>
  <c r="J160" i="1"/>
  <c r="I160" i="1"/>
  <c r="H160" i="1"/>
  <c r="G160" i="1"/>
  <c r="I157" i="1"/>
  <c r="I156" i="1" s="1"/>
  <c r="G157" i="1"/>
  <c r="G156" i="1" s="1"/>
  <c r="J157" i="1"/>
  <c r="J156" i="1" s="1"/>
  <c r="H157" i="1"/>
  <c r="J153" i="1"/>
  <c r="H153" i="1"/>
  <c r="K152" i="1"/>
  <c r="I161" i="2" s="1"/>
  <c r="J151" i="1"/>
  <c r="I151" i="1"/>
  <c r="I150" i="1" s="1"/>
  <c r="H151" i="1"/>
  <c r="H150" i="1" s="1"/>
  <c r="G151" i="1"/>
  <c r="G150" i="1" s="1"/>
  <c r="K149" i="1"/>
  <c r="I158" i="2" s="1"/>
  <c r="H148" i="1"/>
  <c r="K147" i="1"/>
  <c r="K146" i="1"/>
  <c r="I155" i="2" s="1"/>
  <c r="K155" i="2" s="1"/>
  <c r="I161" i="3" s="1"/>
  <c r="H145" i="1"/>
  <c r="K144" i="1"/>
  <c r="K143" i="1"/>
  <c r="I151" i="2" s="1"/>
  <c r="H142" i="1"/>
  <c r="K141" i="1"/>
  <c r="I149" i="2" s="1"/>
  <c r="I140" i="1"/>
  <c r="J140" i="1"/>
  <c r="H140" i="1"/>
  <c r="G140" i="1"/>
  <c r="H137" i="1"/>
  <c r="K136" i="1"/>
  <c r="I144" i="2" s="1"/>
  <c r="I142" i="2" s="1"/>
  <c r="H135" i="1"/>
  <c r="K134" i="1"/>
  <c r="I141" i="2" s="1"/>
  <c r="H133" i="1"/>
  <c r="K132" i="1"/>
  <c r="I139" i="2" s="1"/>
  <c r="H131" i="1"/>
  <c r="K127" i="1"/>
  <c r="G125" i="1"/>
  <c r="G124" i="1" s="1"/>
  <c r="K126" i="1"/>
  <c r="I125" i="1"/>
  <c r="I124" i="1" s="1"/>
  <c r="J125" i="1"/>
  <c r="J124" i="1" s="1"/>
  <c r="H125" i="1"/>
  <c r="K122" i="1"/>
  <c r="G115" i="1"/>
  <c r="K120" i="1"/>
  <c r="K117" i="1"/>
  <c r="I119" i="2" s="1"/>
  <c r="K114" i="1"/>
  <c r="K111" i="1"/>
  <c r="H110" i="1"/>
  <c r="I106" i="1"/>
  <c r="I105" i="1" s="1"/>
  <c r="H106" i="1"/>
  <c r="H105" i="1" s="1"/>
  <c r="G106" i="1"/>
  <c r="G105" i="1" s="1"/>
  <c r="K104" i="1"/>
  <c r="G102" i="1"/>
  <c r="K103" i="1"/>
  <c r="I102" i="1"/>
  <c r="J102" i="1"/>
  <c r="H102" i="1"/>
  <c r="J100" i="1"/>
  <c r="I100" i="1"/>
  <c r="G100" i="1"/>
  <c r="H100" i="1"/>
  <c r="I97" i="1"/>
  <c r="G97" i="1"/>
  <c r="J97" i="1"/>
  <c r="H97" i="1"/>
  <c r="I94" i="1"/>
  <c r="I93" i="1" s="1"/>
  <c r="H94" i="1"/>
  <c r="H93" i="1" s="1"/>
  <c r="G94" i="1"/>
  <c r="G93" i="1" s="1"/>
  <c r="K92" i="1"/>
  <c r="I92" i="2" s="1"/>
  <c r="I91" i="1"/>
  <c r="I90" i="1" s="1"/>
  <c r="G91" i="1"/>
  <c r="G90" i="1" s="1"/>
  <c r="J91" i="1"/>
  <c r="H91" i="1"/>
  <c r="H90" i="1" s="1"/>
  <c r="K88" i="1"/>
  <c r="K87" i="1"/>
  <c r="I87" i="2" s="1"/>
  <c r="G86" i="1"/>
  <c r="J86" i="1"/>
  <c r="H86" i="1"/>
  <c r="H83" i="1" s="1"/>
  <c r="H82" i="1" s="1"/>
  <c r="K85" i="1"/>
  <c r="J80" i="1"/>
  <c r="K81" i="1"/>
  <c r="I81" i="2" s="1"/>
  <c r="H80" i="1"/>
  <c r="G80" i="1"/>
  <c r="K79" i="1"/>
  <c r="I79" i="2" s="1"/>
  <c r="J78" i="1"/>
  <c r="H78" i="1"/>
  <c r="G78" i="1"/>
  <c r="K76" i="1"/>
  <c r="I76" i="2" s="1"/>
  <c r="I75" i="1"/>
  <c r="I74" i="1" s="1"/>
  <c r="J75" i="1"/>
  <c r="H75" i="1"/>
  <c r="H74" i="1" s="1"/>
  <c r="G75" i="1"/>
  <c r="G74" i="1" s="1"/>
  <c r="I72" i="1"/>
  <c r="G72" i="1"/>
  <c r="H72" i="1"/>
  <c r="K71" i="1"/>
  <c r="I71" i="2" s="1"/>
  <c r="I70" i="1"/>
  <c r="J70" i="1"/>
  <c r="H70" i="1"/>
  <c r="G70" i="1"/>
  <c r="I68" i="1"/>
  <c r="G68" i="1"/>
  <c r="J68" i="1"/>
  <c r="H68" i="1"/>
  <c r="J65" i="1"/>
  <c r="H65" i="1"/>
  <c r="G65" i="1"/>
  <c r="I62" i="1"/>
  <c r="J61" i="1"/>
  <c r="H61" i="1"/>
  <c r="H60" i="1" s="1"/>
  <c r="G61" i="1"/>
  <c r="G60" i="1" s="1"/>
  <c r="I58" i="1"/>
  <c r="G58" i="1"/>
  <c r="J58" i="1"/>
  <c r="H58" i="1"/>
  <c r="K55" i="1"/>
  <c r="G54" i="1"/>
  <c r="H54" i="1"/>
  <c r="K53" i="1"/>
  <c r="I51" i="1"/>
  <c r="G51" i="1"/>
  <c r="J51" i="1"/>
  <c r="H51" i="1"/>
  <c r="J49" i="1"/>
  <c r="I49" i="1"/>
  <c r="H49" i="1"/>
  <c r="G49" i="1"/>
  <c r="J46" i="1"/>
  <c r="I46" i="1"/>
  <c r="H46" i="1"/>
  <c r="G46" i="1"/>
  <c r="G44" i="1"/>
  <c r="J44" i="1"/>
  <c r="H44" i="1"/>
  <c r="I43" i="1"/>
  <c r="K43" i="1" s="1"/>
  <c r="K42" i="1"/>
  <c r="G41" i="1"/>
  <c r="J41" i="1"/>
  <c r="H41" i="1"/>
  <c r="I40" i="1"/>
  <c r="K40" i="1" s="1"/>
  <c r="I38" i="1"/>
  <c r="G38" i="1"/>
  <c r="J38" i="1"/>
  <c r="H38" i="1"/>
  <c r="I37" i="1"/>
  <c r="K37" i="1" s="1"/>
  <c r="K36" i="1"/>
  <c r="G35" i="1"/>
  <c r="J35" i="1"/>
  <c r="H35" i="1"/>
  <c r="K32" i="1"/>
  <c r="I32" i="2" s="1"/>
  <c r="J31" i="1"/>
  <c r="I31" i="1"/>
  <c r="H31" i="1"/>
  <c r="G31" i="1"/>
  <c r="K30" i="1"/>
  <c r="I30" i="2" s="1"/>
  <c r="I29" i="1"/>
  <c r="J29" i="1"/>
  <c r="H29" i="1"/>
  <c r="G29" i="1"/>
  <c r="I27" i="1"/>
  <c r="G27" i="1"/>
  <c r="J27" i="1"/>
  <c r="H27" i="1"/>
  <c r="I25" i="1"/>
  <c r="G25" i="1"/>
  <c r="J25" i="1"/>
  <c r="H25" i="1"/>
  <c r="G7" i="1"/>
  <c r="L14" i="1"/>
  <c r="L13" i="1"/>
  <c r="L10" i="1"/>
  <c r="H7" i="1"/>
  <c r="K211" i="5" l="1"/>
  <c r="I214" i="6" s="1"/>
  <c r="I140" i="5"/>
  <c r="M138" i="3"/>
  <c r="L138" i="3" s="1"/>
  <c r="M17" i="3"/>
  <c r="L17" i="3" s="1"/>
  <c r="I17" i="5"/>
  <c r="K17" i="5" s="1"/>
  <c r="K241" i="5"/>
  <c r="I244" i="6" s="1"/>
  <c r="M15" i="3"/>
  <c r="L15" i="3" s="1"/>
  <c r="I15" i="5"/>
  <c r="M12" i="3"/>
  <c r="L12" i="3" s="1"/>
  <c r="I12" i="5"/>
  <c r="K12" i="5" s="1"/>
  <c r="M20" i="3"/>
  <c r="L20" i="3" s="1"/>
  <c r="I20" i="5"/>
  <c r="K20" i="5" s="1"/>
  <c r="M18" i="3"/>
  <c r="L18" i="3" s="1"/>
  <c r="I18" i="5"/>
  <c r="K18" i="5" s="1"/>
  <c r="M13" i="3"/>
  <c r="L13" i="3" s="1"/>
  <c r="I13" i="5"/>
  <c r="K13" i="5" s="1"/>
  <c r="M19" i="3"/>
  <c r="L19" i="3" s="1"/>
  <c r="I19" i="5"/>
  <c r="K19" i="5" s="1"/>
  <c r="M11" i="3"/>
  <c r="L11" i="3" s="1"/>
  <c r="I11" i="5"/>
  <c r="K11" i="5" s="1"/>
  <c r="M14" i="3"/>
  <c r="L14" i="3" s="1"/>
  <c r="I14" i="5"/>
  <c r="K14" i="5" s="1"/>
  <c r="M10" i="3"/>
  <c r="L10" i="3" s="1"/>
  <c r="I10" i="5"/>
  <c r="K10" i="5" s="1"/>
  <c r="M22" i="3"/>
  <c r="L22" i="3" s="1"/>
  <c r="I22" i="5"/>
  <c r="K22" i="5" s="1"/>
  <c r="M290" i="2"/>
  <c r="L290" i="2" s="1"/>
  <c r="I299" i="3"/>
  <c r="K299" i="3" s="1"/>
  <c r="I303" i="5" s="1"/>
  <c r="M207" i="3"/>
  <c r="L207" i="3" s="1"/>
  <c r="M229" i="3"/>
  <c r="L229" i="3" s="1"/>
  <c r="K227" i="3"/>
  <c r="K161" i="3"/>
  <c r="I165" i="5" s="1"/>
  <c r="K137" i="3"/>
  <c r="M137" i="3" s="1"/>
  <c r="L137" i="3" s="1"/>
  <c r="M16" i="2"/>
  <c r="L16" i="2" s="1"/>
  <c r="I16" i="3"/>
  <c r="K16" i="3" s="1"/>
  <c r="I124" i="2"/>
  <c r="I123" i="2" s="1"/>
  <c r="K121" i="1"/>
  <c r="M42" i="1"/>
  <c r="L42" i="1" s="1"/>
  <c r="I42" i="2"/>
  <c r="I31" i="2"/>
  <c r="K32" i="2"/>
  <c r="I32" i="3" s="1"/>
  <c r="M103" i="1"/>
  <c r="L103" i="1" s="1"/>
  <c r="I103" i="2"/>
  <c r="K112" i="1"/>
  <c r="I116" i="2"/>
  <c r="I112" i="2" s="1"/>
  <c r="K141" i="2"/>
  <c r="I143" i="3" s="1"/>
  <c r="I140" i="2"/>
  <c r="K149" i="2"/>
  <c r="I154" i="3" s="1"/>
  <c r="I148" i="2"/>
  <c r="I157" i="2"/>
  <c r="K158" i="2"/>
  <c r="I164" i="3" s="1"/>
  <c r="K183" i="1"/>
  <c r="M183" i="1" s="1"/>
  <c r="L183" i="1" s="1"/>
  <c r="I200" i="2"/>
  <c r="M190" i="1"/>
  <c r="L190" i="1" s="1"/>
  <c r="I205" i="2"/>
  <c r="M219" i="1"/>
  <c r="L219" i="1" s="1"/>
  <c r="I234" i="2"/>
  <c r="K234" i="2" s="1"/>
  <c r="M227" i="1"/>
  <c r="L227" i="1" s="1"/>
  <c r="I242" i="2"/>
  <c r="K242" i="2" s="1"/>
  <c r="M235" i="1"/>
  <c r="L235" i="1" s="1"/>
  <c r="I250" i="2"/>
  <c r="K250" i="2" s="1"/>
  <c r="M246" i="1"/>
  <c r="L246" i="1" s="1"/>
  <c r="I261" i="2"/>
  <c r="K261" i="2" s="1"/>
  <c r="M274" i="1"/>
  <c r="L274" i="1" s="1"/>
  <c r="I289" i="2"/>
  <c r="K289" i="2" s="1"/>
  <c r="M279" i="1"/>
  <c r="L279" i="1" s="1"/>
  <c r="I294" i="2"/>
  <c r="K294" i="2" s="1"/>
  <c r="M286" i="1"/>
  <c r="L286" i="1" s="1"/>
  <c r="I301" i="2"/>
  <c r="K301" i="2" s="1"/>
  <c r="I91" i="2"/>
  <c r="I90" i="2" s="1"/>
  <c r="K92" i="2"/>
  <c r="I92" i="3" s="1"/>
  <c r="K180" i="2"/>
  <c r="I186" i="3" s="1"/>
  <c r="I179" i="2"/>
  <c r="K187" i="2"/>
  <c r="I193" i="3" s="1"/>
  <c r="I186" i="2"/>
  <c r="M191" i="1"/>
  <c r="L191" i="1" s="1"/>
  <c r="I206" i="2"/>
  <c r="M198" i="1"/>
  <c r="L198" i="1" s="1"/>
  <c r="I213" i="2"/>
  <c r="M228" i="1"/>
  <c r="L228" i="1" s="1"/>
  <c r="I243" i="2"/>
  <c r="K243" i="2" s="1"/>
  <c r="M247" i="1"/>
  <c r="L247" i="1" s="1"/>
  <c r="I262" i="2"/>
  <c r="K262" i="2" s="1"/>
  <c r="I282" i="2"/>
  <c r="K283" i="2"/>
  <c r="I292" i="3" s="1"/>
  <c r="M287" i="1"/>
  <c r="L287" i="1" s="1"/>
  <c r="I302" i="2"/>
  <c r="K302" i="2" s="1"/>
  <c r="K119" i="2"/>
  <c r="I122" i="3" s="1"/>
  <c r="M214" i="1"/>
  <c r="L214" i="1" s="1"/>
  <c r="I229" i="2"/>
  <c r="K229" i="2" s="1"/>
  <c r="I238" i="3" s="1"/>
  <c r="M40" i="1"/>
  <c r="L40" i="1" s="1"/>
  <c r="I40" i="2"/>
  <c r="K40" i="2" s="1"/>
  <c r="I40" i="3" s="1"/>
  <c r="M55" i="1"/>
  <c r="L55" i="1" s="1"/>
  <c r="I55" i="2"/>
  <c r="I78" i="2"/>
  <c r="K79" i="2"/>
  <c r="I79" i="3" s="1"/>
  <c r="M104" i="1"/>
  <c r="L104" i="1" s="1"/>
  <c r="I104" i="2"/>
  <c r="K104" i="2" s="1"/>
  <c r="M120" i="1"/>
  <c r="L120" i="1" s="1"/>
  <c r="I122" i="2"/>
  <c r="K122" i="2" s="1"/>
  <c r="M126" i="1"/>
  <c r="L126" i="1" s="1"/>
  <c r="I131" i="2"/>
  <c r="K144" i="2"/>
  <c r="K151" i="2"/>
  <c r="I156" i="3" s="1"/>
  <c r="M199" i="1"/>
  <c r="L199" i="1" s="1"/>
  <c r="I214" i="2"/>
  <c r="K214" i="2" s="1"/>
  <c r="K222" i="2"/>
  <c r="I231" i="3" s="1"/>
  <c r="M215" i="1"/>
  <c r="L215" i="1" s="1"/>
  <c r="I230" i="2"/>
  <c r="K230" i="2" s="1"/>
  <c r="M229" i="1"/>
  <c r="L229" i="1" s="1"/>
  <c r="I244" i="2"/>
  <c r="K244" i="2" s="1"/>
  <c r="M248" i="1"/>
  <c r="L248" i="1" s="1"/>
  <c r="I263" i="2"/>
  <c r="K263" i="2" s="1"/>
  <c r="M288" i="1"/>
  <c r="L288" i="1" s="1"/>
  <c r="I303" i="2"/>
  <c r="K303" i="2" s="1"/>
  <c r="I307" i="2"/>
  <c r="I319" i="2"/>
  <c r="K319" i="2" s="1"/>
  <c r="M319" i="2" s="1"/>
  <c r="L319" i="2" s="1"/>
  <c r="K308" i="2"/>
  <c r="I317" i="3" s="1"/>
  <c r="M208" i="1"/>
  <c r="L208" i="1" s="1"/>
  <c r="I223" i="2"/>
  <c r="K223" i="2" s="1"/>
  <c r="M216" i="1"/>
  <c r="L216" i="1" s="1"/>
  <c r="I231" i="2"/>
  <c r="M230" i="1"/>
  <c r="L230" i="1" s="1"/>
  <c r="I245" i="2"/>
  <c r="K245" i="2" s="1"/>
  <c r="M241" i="1"/>
  <c r="L241" i="1" s="1"/>
  <c r="I256" i="2"/>
  <c r="K256" i="2" s="1"/>
  <c r="M249" i="1"/>
  <c r="L249" i="1" s="1"/>
  <c r="I264" i="2"/>
  <c r="K264" i="2" s="1"/>
  <c r="M281" i="1"/>
  <c r="L281" i="1" s="1"/>
  <c r="I296" i="2"/>
  <c r="I86" i="2"/>
  <c r="K87" i="2"/>
  <c r="I87" i="3" s="1"/>
  <c r="M144" i="1"/>
  <c r="L144" i="1" s="1"/>
  <c r="I153" i="2"/>
  <c r="K153" i="2" s="1"/>
  <c r="M36" i="1"/>
  <c r="L36" i="1" s="1"/>
  <c r="I36" i="2"/>
  <c r="K36" i="2" s="1"/>
  <c r="I36" i="3" s="1"/>
  <c r="K36" i="3" s="1"/>
  <c r="M88" i="1"/>
  <c r="L88" i="1" s="1"/>
  <c r="I88" i="2"/>
  <c r="K88" i="2" s="1"/>
  <c r="M127" i="1"/>
  <c r="L127" i="1" s="1"/>
  <c r="I132" i="2"/>
  <c r="K132" i="2" s="1"/>
  <c r="K178" i="2"/>
  <c r="I184" i="3" s="1"/>
  <c r="I177" i="2"/>
  <c r="M196" i="1"/>
  <c r="L196" i="1" s="1"/>
  <c r="I211" i="2"/>
  <c r="K211" i="2" s="1"/>
  <c r="M222" i="1"/>
  <c r="L222" i="1" s="1"/>
  <c r="I237" i="2"/>
  <c r="K237" i="2" s="1"/>
  <c r="M231" i="1"/>
  <c r="L231" i="1" s="1"/>
  <c r="I246" i="2"/>
  <c r="K246" i="2" s="1"/>
  <c r="M242" i="1"/>
  <c r="L242" i="1" s="1"/>
  <c r="I257" i="2"/>
  <c r="K257" i="2" s="1"/>
  <c r="M250" i="1"/>
  <c r="L250" i="1" s="1"/>
  <c r="I265" i="2"/>
  <c r="K265" i="2" s="1"/>
  <c r="M265" i="1"/>
  <c r="L265" i="1" s="1"/>
  <c r="I280" i="2"/>
  <c r="K280" i="2" s="1"/>
  <c r="I289" i="3" s="1"/>
  <c r="K289" i="3" s="1"/>
  <c r="I293" i="5" s="1"/>
  <c r="M282" i="1"/>
  <c r="L282" i="1" s="1"/>
  <c r="I297" i="2"/>
  <c r="K297" i="2" s="1"/>
  <c r="M15" i="2"/>
  <c r="L15" i="2" s="1"/>
  <c r="K30" i="2"/>
  <c r="I30" i="3" s="1"/>
  <c r="I29" i="2"/>
  <c r="M37" i="1"/>
  <c r="L37" i="1" s="1"/>
  <c r="I37" i="2"/>
  <c r="K81" i="2"/>
  <c r="I81" i="3" s="1"/>
  <c r="I80" i="2"/>
  <c r="K124" i="2"/>
  <c r="M155" i="2"/>
  <c r="L155" i="2" s="1"/>
  <c r="I160" i="2"/>
  <c r="I159" i="2" s="1"/>
  <c r="K161" i="2"/>
  <c r="I167" i="3" s="1"/>
  <c r="K239" i="2"/>
  <c r="I248" i="3" s="1"/>
  <c r="M232" i="1"/>
  <c r="L232" i="1" s="1"/>
  <c r="I247" i="2"/>
  <c r="K247" i="2" s="1"/>
  <c r="M243" i="1"/>
  <c r="L243" i="1" s="1"/>
  <c r="I258" i="2"/>
  <c r="K258" i="2" s="1"/>
  <c r="M251" i="1"/>
  <c r="L251" i="1" s="1"/>
  <c r="I266" i="2"/>
  <c r="K266" i="2" s="1"/>
  <c r="I274" i="2"/>
  <c r="K275" i="2"/>
  <c r="I284" i="3" s="1"/>
  <c r="M283" i="1"/>
  <c r="L283" i="1" s="1"/>
  <c r="I298" i="2"/>
  <c r="K298" i="2" s="1"/>
  <c r="I70" i="2"/>
  <c r="K71" i="2"/>
  <c r="I71" i="3" s="1"/>
  <c r="K76" i="2"/>
  <c r="I76" i="3" s="1"/>
  <c r="I75" i="2"/>
  <c r="I74" i="2" s="1"/>
  <c r="K139" i="2"/>
  <c r="I141" i="3" s="1"/>
  <c r="I138" i="2"/>
  <c r="M147" i="1"/>
  <c r="L147" i="1" s="1"/>
  <c r="I156" i="2"/>
  <c r="M175" i="1"/>
  <c r="L175" i="1" s="1"/>
  <c r="I190" i="2"/>
  <c r="K190" i="2" s="1"/>
  <c r="M202" i="1"/>
  <c r="L202" i="1" s="1"/>
  <c r="I217" i="2"/>
  <c r="K217" i="2" s="1"/>
  <c r="M211" i="1"/>
  <c r="L211" i="1" s="1"/>
  <c r="I226" i="2"/>
  <c r="K226" i="2" s="1"/>
  <c r="M225" i="1"/>
  <c r="L225" i="1" s="1"/>
  <c r="I240" i="2"/>
  <c r="K240" i="2" s="1"/>
  <c r="M233" i="1"/>
  <c r="L233" i="1" s="1"/>
  <c r="I248" i="2"/>
  <c r="K248" i="2" s="1"/>
  <c r="M244" i="1"/>
  <c r="L244" i="1" s="1"/>
  <c r="I259" i="2"/>
  <c r="K259" i="2" s="1"/>
  <c r="M252" i="1"/>
  <c r="L252" i="1" s="1"/>
  <c r="I267" i="2"/>
  <c r="K267" i="2" s="1"/>
  <c r="M284" i="1"/>
  <c r="L284" i="1" s="1"/>
  <c r="I299" i="2"/>
  <c r="K299" i="2" s="1"/>
  <c r="M43" i="1"/>
  <c r="L43" i="1" s="1"/>
  <c r="I43" i="2"/>
  <c r="K43" i="2" s="1"/>
  <c r="M53" i="1"/>
  <c r="L53" i="1" s="1"/>
  <c r="I53" i="2"/>
  <c r="K53" i="2" s="1"/>
  <c r="M85" i="1"/>
  <c r="L85" i="1" s="1"/>
  <c r="I85" i="2"/>
  <c r="K85" i="2" s="1"/>
  <c r="K110" i="1"/>
  <c r="I111" i="2"/>
  <c r="M218" i="1"/>
  <c r="L218" i="1" s="1"/>
  <c r="I233" i="2"/>
  <c r="M226" i="1"/>
  <c r="L226" i="1" s="1"/>
  <c r="I241" i="2"/>
  <c r="K241" i="2" s="1"/>
  <c r="M234" i="1"/>
  <c r="L234" i="1" s="1"/>
  <c r="I249" i="2"/>
  <c r="K249" i="2" s="1"/>
  <c r="M245" i="1"/>
  <c r="L245" i="1" s="1"/>
  <c r="I260" i="2"/>
  <c r="K260" i="2" s="1"/>
  <c r="M278" i="1"/>
  <c r="L278" i="1" s="1"/>
  <c r="I293" i="2"/>
  <c r="K293" i="2" s="1"/>
  <c r="M285" i="1"/>
  <c r="L285" i="1" s="1"/>
  <c r="I300" i="2"/>
  <c r="K300" i="2" s="1"/>
  <c r="K310" i="2"/>
  <c r="I319" i="3" s="1"/>
  <c r="I309" i="2"/>
  <c r="M224" i="1"/>
  <c r="L224" i="1" s="1"/>
  <c r="K223" i="1"/>
  <c r="K116" i="1"/>
  <c r="M149" i="1"/>
  <c r="L149" i="1" s="1"/>
  <c r="K148" i="1"/>
  <c r="M148" i="1" s="1"/>
  <c r="L148" i="1" s="1"/>
  <c r="M134" i="1"/>
  <c r="L134" i="1" s="1"/>
  <c r="K133" i="1"/>
  <c r="M132" i="1"/>
  <c r="L132" i="1" s="1"/>
  <c r="K131" i="1"/>
  <c r="M131" i="1" s="1"/>
  <c r="L131" i="1" s="1"/>
  <c r="M136" i="1"/>
  <c r="L136" i="1" s="1"/>
  <c r="K135" i="1"/>
  <c r="M146" i="1"/>
  <c r="L146" i="1" s="1"/>
  <c r="K145" i="1"/>
  <c r="M143" i="1"/>
  <c r="L143" i="1" s="1"/>
  <c r="K142" i="1"/>
  <c r="M117" i="1"/>
  <c r="L117" i="1" s="1"/>
  <c r="M114" i="1"/>
  <c r="L114" i="1" s="1"/>
  <c r="N267" i="1"/>
  <c r="M111" i="1"/>
  <c r="L111" i="1" s="1"/>
  <c r="N131" i="1"/>
  <c r="N164" i="1"/>
  <c r="N58" i="1"/>
  <c r="N100" i="1"/>
  <c r="N145" i="1"/>
  <c r="N80" i="1"/>
  <c r="N183" i="1"/>
  <c r="N29" i="1"/>
  <c r="N44" i="1"/>
  <c r="N78" i="1"/>
  <c r="M207" i="1"/>
  <c r="L207" i="1" s="1"/>
  <c r="N253" i="1"/>
  <c r="N291" i="1"/>
  <c r="N68" i="1"/>
  <c r="N41" i="1"/>
  <c r="N51" i="1"/>
  <c r="N140" i="1"/>
  <c r="N295" i="1"/>
  <c r="N217" i="1"/>
  <c r="N171" i="1"/>
  <c r="N200" i="1"/>
  <c r="N142" i="1"/>
  <c r="N46" i="1"/>
  <c r="N153" i="1"/>
  <c r="N197" i="1"/>
  <c r="N289" i="1"/>
  <c r="N97" i="1"/>
  <c r="N187" i="1"/>
  <c r="J7" i="1"/>
  <c r="N7" i="1" s="1"/>
  <c r="N8" i="1"/>
  <c r="N35" i="1"/>
  <c r="N65" i="1"/>
  <c r="K80" i="1"/>
  <c r="M80" i="1" s="1"/>
  <c r="L80" i="1" s="1"/>
  <c r="M81" i="1"/>
  <c r="L81" i="1" s="1"/>
  <c r="N110" i="1"/>
  <c r="N133" i="1"/>
  <c r="J150" i="1"/>
  <c r="N150" i="1" s="1"/>
  <c r="N151" i="1"/>
  <c r="N157" i="1"/>
  <c r="K164" i="1"/>
  <c r="M164" i="1" s="1"/>
  <c r="L164" i="1" s="1"/>
  <c r="M165" i="1"/>
  <c r="L165" i="1" s="1"/>
  <c r="N169" i="1"/>
  <c r="K293" i="1"/>
  <c r="M293" i="1" s="1"/>
  <c r="M294" i="1"/>
  <c r="K162" i="1"/>
  <c r="M162" i="1" s="1"/>
  <c r="L162" i="1" s="1"/>
  <c r="M163" i="1"/>
  <c r="L163" i="1" s="1"/>
  <c r="N49" i="1"/>
  <c r="J60" i="1"/>
  <c r="N60" i="1" s="1"/>
  <c r="N61" i="1"/>
  <c r="N116" i="1"/>
  <c r="N137" i="1"/>
  <c r="K151" i="1"/>
  <c r="M152" i="1"/>
  <c r="L152" i="1" s="1"/>
  <c r="N160" i="1"/>
  <c r="N173" i="1"/>
  <c r="N212" i="1"/>
  <c r="N255" i="1"/>
  <c r="N261" i="1"/>
  <c r="K291" i="1"/>
  <c r="M292" i="1"/>
  <c r="L292" i="1" s="1"/>
  <c r="J74" i="1"/>
  <c r="N74" i="1" s="1"/>
  <c r="N75" i="1"/>
  <c r="K78" i="1"/>
  <c r="M78" i="1" s="1"/>
  <c r="L78" i="1" s="1"/>
  <c r="M79" i="1"/>
  <c r="L79" i="1" s="1"/>
  <c r="J90" i="1"/>
  <c r="N90" i="1" s="1"/>
  <c r="N91" i="1"/>
  <c r="N112" i="1"/>
  <c r="M121" i="1"/>
  <c r="L121" i="1" s="1"/>
  <c r="M122" i="1"/>
  <c r="L122" i="1" s="1"/>
  <c r="K267" i="1"/>
  <c r="M267" i="1" s="1"/>
  <c r="L267" i="1" s="1"/>
  <c r="M268" i="1"/>
  <c r="L268" i="1" s="1"/>
  <c r="J83" i="1"/>
  <c r="N86" i="1"/>
  <c r="N27" i="1"/>
  <c r="N31" i="1"/>
  <c r="N70" i="1"/>
  <c r="K75" i="1"/>
  <c r="M76" i="1"/>
  <c r="L76" i="1" s="1"/>
  <c r="K86" i="1"/>
  <c r="M86" i="1" s="1"/>
  <c r="L86" i="1" s="1"/>
  <c r="M87" i="1"/>
  <c r="L87" i="1" s="1"/>
  <c r="N121" i="1"/>
  <c r="N125" i="1"/>
  <c r="N148" i="1"/>
  <c r="N206" i="1"/>
  <c r="N209" i="1"/>
  <c r="N220" i="1"/>
  <c r="N259" i="1"/>
  <c r="N302" i="1"/>
  <c r="K31" i="1"/>
  <c r="M31" i="1" s="1"/>
  <c r="L31" i="1" s="1"/>
  <c r="M32" i="1"/>
  <c r="L32" i="1" s="1"/>
  <c r="M185" i="1"/>
  <c r="L185" i="1" s="1"/>
  <c r="N25" i="1"/>
  <c r="K29" i="1"/>
  <c r="M29" i="1" s="1"/>
  <c r="L29" i="1" s="1"/>
  <c r="M30" i="1"/>
  <c r="L30" i="1" s="1"/>
  <c r="N38" i="1"/>
  <c r="N102" i="1"/>
  <c r="K140" i="1"/>
  <c r="M140" i="1" s="1"/>
  <c r="L140" i="1" s="1"/>
  <c r="M141" i="1"/>
  <c r="L141" i="1" s="1"/>
  <c r="K171" i="1"/>
  <c r="M171" i="1" s="1"/>
  <c r="L171" i="1" s="1"/>
  <c r="M172" i="1"/>
  <c r="L172" i="1" s="1"/>
  <c r="N223" i="1"/>
  <c r="N257" i="1"/>
  <c r="N272" i="1"/>
  <c r="N280" i="1"/>
  <c r="N293" i="1"/>
  <c r="K70" i="1"/>
  <c r="M70" i="1" s="1"/>
  <c r="L70" i="1" s="1"/>
  <c r="M71" i="1"/>
  <c r="L71" i="1" s="1"/>
  <c r="K91" i="1"/>
  <c r="M92" i="1"/>
  <c r="L92" i="1" s="1"/>
  <c r="N162" i="1"/>
  <c r="N189" i="1"/>
  <c r="K259" i="1"/>
  <c r="M259" i="1" s="1"/>
  <c r="L259" i="1" s="1"/>
  <c r="M260" i="1"/>
  <c r="L260" i="1" s="1"/>
  <c r="G206" i="1"/>
  <c r="H34" i="1"/>
  <c r="H33" i="1" s="1"/>
  <c r="G209" i="1"/>
  <c r="G200" i="1"/>
  <c r="G194" i="1"/>
  <c r="G139" i="1"/>
  <c r="H159" i="1"/>
  <c r="G67" i="1"/>
  <c r="H115" i="1"/>
  <c r="H156" i="1"/>
  <c r="G57" i="1"/>
  <c r="H130" i="1"/>
  <c r="J139" i="1"/>
  <c r="J168" i="1"/>
  <c r="H139" i="1"/>
  <c r="G99" i="1"/>
  <c r="G96" i="1" s="1"/>
  <c r="H176" i="1"/>
  <c r="G83" i="1"/>
  <c r="G82" i="1" s="1"/>
  <c r="H124" i="1"/>
  <c r="H77" i="1"/>
  <c r="G189" i="1"/>
  <c r="G239" i="1"/>
  <c r="G237" i="1" s="1"/>
  <c r="G34" i="1"/>
  <c r="G33" i="1" s="1"/>
  <c r="H48" i="1"/>
  <c r="G77" i="1"/>
  <c r="G212" i="1"/>
  <c r="H57" i="1"/>
  <c r="H67" i="1"/>
  <c r="I99" i="1"/>
  <c r="I96" i="1" s="1"/>
  <c r="K206" i="1"/>
  <c r="G276" i="1"/>
  <c r="G280" i="1"/>
  <c r="G289" i="1"/>
  <c r="G48" i="1"/>
  <c r="G159" i="1"/>
  <c r="H24" i="1"/>
  <c r="H23" i="1" s="1"/>
  <c r="J34" i="1"/>
  <c r="H99" i="1"/>
  <c r="H96" i="1" s="1"/>
  <c r="J130" i="1"/>
  <c r="G153" i="1"/>
  <c r="G168" i="1"/>
  <c r="G24" i="1"/>
  <c r="G23" i="1" s="1"/>
  <c r="G130" i="1"/>
  <c r="H271" i="1"/>
  <c r="H266" i="1" s="1"/>
  <c r="H89" i="1"/>
  <c r="I35" i="1"/>
  <c r="I34" i="1" s="1"/>
  <c r="K35" i="1"/>
  <c r="M35" i="1" s="1"/>
  <c r="L35" i="1" s="1"/>
  <c r="J159" i="1"/>
  <c r="J115" i="1"/>
  <c r="J24" i="1"/>
  <c r="K197" i="1"/>
  <c r="M197" i="1" s="1"/>
  <c r="L197" i="1" s="1"/>
  <c r="K189" i="1"/>
  <c r="I24" i="1"/>
  <c r="I23" i="1" s="1"/>
  <c r="I212" i="1"/>
  <c r="K26" i="1"/>
  <c r="I26" i="2" s="1"/>
  <c r="K56" i="1"/>
  <c r="I56" i="2" s="1"/>
  <c r="K56" i="2" s="1"/>
  <c r="K290" i="1"/>
  <c r="I306" i="2" s="1"/>
  <c r="I7" i="1"/>
  <c r="K39" i="1"/>
  <c r="I39" i="2" s="1"/>
  <c r="I54" i="1"/>
  <c r="I48" i="1" s="1"/>
  <c r="I303" i="1"/>
  <c r="K303" i="1" s="1"/>
  <c r="I41" i="1"/>
  <c r="I159" i="1"/>
  <c r="K52" i="1"/>
  <c r="I52" i="2" s="1"/>
  <c r="K59" i="1"/>
  <c r="I59" i="2" s="1"/>
  <c r="I173" i="1"/>
  <c r="I217" i="1"/>
  <c r="K280" i="1"/>
  <c r="I289" i="1"/>
  <c r="K125" i="1"/>
  <c r="K124" i="1" s="1"/>
  <c r="K41" i="1"/>
  <c r="M41" i="1" s="1"/>
  <c r="L41" i="1" s="1"/>
  <c r="I80" i="1"/>
  <c r="I89" i="1"/>
  <c r="I67" i="1"/>
  <c r="K73" i="1"/>
  <c r="I73" i="2" s="1"/>
  <c r="I115" i="1"/>
  <c r="K188" i="1"/>
  <c r="I203" i="2" s="1"/>
  <c r="I209" i="1"/>
  <c r="I263" i="1"/>
  <c r="K296" i="1"/>
  <c r="I312" i="2" s="1"/>
  <c r="K138" i="1"/>
  <c r="J54" i="1"/>
  <c r="K69" i="1"/>
  <c r="I69" i="2" s="1"/>
  <c r="J94" i="1"/>
  <c r="K95" i="1"/>
  <c r="I95" i="2" s="1"/>
  <c r="I139" i="1"/>
  <c r="H237" i="1"/>
  <c r="I44" i="1"/>
  <c r="K45" i="1"/>
  <c r="I45" i="2" s="1"/>
  <c r="I61" i="1"/>
  <c r="I60" i="1" s="1"/>
  <c r="I57" i="1" s="1"/>
  <c r="K62" i="1"/>
  <c r="I272" i="1"/>
  <c r="K273" i="1"/>
  <c r="I288" i="2" s="1"/>
  <c r="I280" i="1"/>
  <c r="I238" i="1"/>
  <c r="K98" i="1"/>
  <c r="I98" i="2" s="1"/>
  <c r="H168" i="1"/>
  <c r="K212" i="1"/>
  <c r="K217" i="1"/>
  <c r="M217" i="1" s="1"/>
  <c r="L217" i="1" s="1"/>
  <c r="J263" i="1"/>
  <c r="N263" i="1" s="1"/>
  <c r="K264" i="1"/>
  <c r="I279" i="2" s="1"/>
  <c r="J269" i="1"/>
  <c r="N269" i="1" s="1"/>
  <c r="K270" i="1"/>
  <c r="I285" i="2" s="1"/>
  <c r="J271" i="1"/>
  <c r="G291" i="1"/>
  <c r="G303" i="1"/>
  <c r="K9" i="1"/>
  <c r="K28" i="1"/>
  <c r="I28" i="2" s="1"/>
  <c r="I78" i="1"/>
  <c r="K195" i="1"/>
  <c r="I210" i="2" s="1"/>
  <c r="I206" i="1"/>
  <c r="I220" i="1"/>
  <c r="K221" i="1"/>
  <c r="I236" i="2" s="1"/>
  <c r="I65" i="1"/>
  <c r="K66" i="1"/>
  <c r="I66" i="2" s="1"/>
  <c r="J77" i="1"/>
  <c r="K102" i="1"/>
  <c r="M102" i="1" s="1"/>
  <c r="L102" i="1" s="1"/>
  <c r="J106" i="1"/>
  <c r="K107" i="1"/>
  <c r="I107" i="2" s="1"/>
  <c r="I169" i="1"/>
  <c r="K170" i="1"/>
  <c r="J194" i="1"/>
  <c r="J239" i="1"/>
  <c r="N239" i="1" s="1"/>
  <c r="G89" i="1"/>
  <c r="K101" i="1"/>
  <c r="I101" i="2" s="1"/>
  <c r="J99" i="1"/>
  <c r="I153" i="1"/>
  <c r="K154" i="1"/>
  <c r="I255" i="1"/>
  <c r="K256" i="1"/>
  <c r="I271" i="2" s="1"/>
  <c r="J72" i="1"/>
  <c r="K84" i="1"/>
  <c r="I84" i="2" s="1"/>
  <c r="I86" i="1"/>
  <c r="I83" i="1" s="1"/>
  <c r="I82" i="1" s="1"/>
  <c r="K155" i="1"/>
  <c r="K174" i="1"/>
  <c r="I189" i="2" s="1"/>
  <c r="K201" i="1"/>
  <c r="I216" i="2" s="1"/>
  <c r="K240" i="1"/>
  <c r="I255" i="2" s="1"/>
  <c r="K254" i="1"/>
  <c r="I269" i="2" s="1"/>
  <c r="K262" i="1"/>
  <c r="I277" i="2" s="1"/>
  <c r="N135" i="1"/>
  <c r="H238" i="1"/>
  <c r="K47" i="1"/>
  <c r="I47" i="2" s="1"/>
  <c r="K50" i="1"/>
  <c r="I50" i="2" s="1"/>
  <c r="K158" i="1"/>
  <c r="I173" i="2" s="1"/>
  <c r="K161" i="1"/>
  <c r="I176" i="2" s="1"/>
  <c r="K210" i="1"/>
  <c r="I225" i="2" s="1"/>
  <c r="K258" i="1"/>
  <c r="I273" i="2" s="1"/>
  <c r="K277" i="1"/>
  <c r="I292" i="2" s="1"/>
  <c r="I130" i="1"/>
  <c r="M10" i="5" l="1"/>
  <c r="L10" i="5" s="1"/>
  <c r="I10" i="6"/>
  <c r="K10" i="6" s="1"/>
  <c r="M13" i="5"/>
  <c r="L13" i="5" s="1"/>
  <c r="I13" i="6"/>
  <c r="K13" i="6" s="1"/>
  <c r="K244" i="6"/>
  <c r="M17" i="5"/>
  <c r="L17" i="5" s="1"/>
  <c r="I17" i="6"/>
  <c r="K17" i="6" s="1"/>
  <c r="M11" i="5"/>
  <c r="L11" i="5" s="1"/>
  <c r="I11" i="6"/>
  <c r="K11" i="6" s="1"/>
  <c r="M20" i="5"/>
  <c r="L20" i="5" s="1"/>
  <c r="I20" i="6"/>
  <c r="K20" i="6" s="1"/>
  <c r="M18" i="5"/>
  <c r="L18" i="5" s="1"/>
  <c r="I18" i="6"/>
  <c r="K18" i="6" s="1"/>
  <c r="M22" i="5"/>
  <c r="L22" i="5" s="1"/>
  <c r="I22" i="6"/>
  <c r="K22" i="6" s="1"/>
  <c r="M19" i="5"/>
  <c r="L19" i="5" s="1"/>
  <c r="I19" i="6"/>
  <c r="K19" i="6" s="1"/>
  <c r="M12" i="5"/>
  <c r="L12" i="5" s="1"/>
  <c r="I12" i="6"/>
  <c r="K12" i="6" s="1"/>
  <c r="M14" i="5"/>
  <c r="L14" i="5" s="1"/>
  <c r="I14" i="6"/>
  <c r="K14" i="6" s="1"/>
  <c r="K214" i="6"/>
  <c r="M211" i="5"/>
  <c r="L211" i="5" s="1"/>
  <c r="M227" i="3"/>
  <c r="L227" i="3" s="1"/>
  <c r="M36" i="3"/>
  <c r="L36" i="3" s="1"/>
  <c r="I36" i="5"/>
  <c r="M241" i="5"/>
  <c r="L241" i="5" s="1"/>
  <c r="M16" i="3"/>
  <c r="L16" i="3" s="1"/>
  <c r="I16" i="5"/>
  <c r="K16" i="5" s="1"/>
  <c r="M299" i="3"/>
  <c r="L299" i="3" s="1"/>
  <c r="K15" i="5"/>
  <c r="I15" i="6" s="1"/>
  <c r="K15" i="6" s="1"/>
  <c r="M289" i="3"/>
  <c r="L289" i="3" s="1"/>
  <c r="M259" i="2"/>
  <c r="L259" i="2" s="1"/>
  <c r="I268" i="3"/>
  <c r="K268" i="3" s="1"/>
  <c r="I272" i="5" s="1"/>
  <c r="K272" i="5" s="1"/>
  <c r="M257" i="2"/>
  <c r="L257" i="2" s="1"/>
  <c r="I266" i="3"/>
  <c r="K266" i="3" s="1"/>
  <c r="I270" i="5" s="1"/>
  <c r="I318" i="3"/>
  <c r="K319" i="3"/>
  <c r="I323" i="5" s="1"/>
  <c r="K141" i="3"/>
  <c r="I140" i="3"/>
  <c r="I166" i="3"/>
  <c r="I165" i="3" s="1"/>
  <c r="K167" i="3"/>
  <c r="I171" i="5" s="1"/>
  <c r="M244" i="2"/>
  <c r="L244" i="2" s="1"/>
  <c r="I253" i="3"/>
  <c r="K253" i="3" s="1"/>
  <c r="K142" i="2"/>
  <c r="M142" i="2" s="1"/>
  <c r="L142" i="2" s="1"/>
  <c r="I146" i="3"/>
  <c r="M302" i="2"/>
  <c r="L302" i="2" s="1"/>
  <c r="I311" i="3"/>
  <c r="K311" i="3" s="1"/>
  <c r="I315" i="5" s="1"/>
  <c r="I91" i="3"/>
  <c r="I90" i="3" s="1"/>
  <c r="K92" i="3"/>
  <c r="I92" i="5" s="1"/>
  <c r="M261" i="2"/>
  <c r="L261" i="2" s="1"/>
  <c r="I270" i="3"/>
  <c r="K270" i="3" s="1"/>
  <c r="I274" i="5" s="1"/>
  <c r="M153" i="2"/>
  <c r="L153" i="2" s="1"/>
  <c r="I159" i="3"/>
  <c r="K159" i="3" s="1"/>
  <c r="I161" i="5" s="1"/>
  <c r="I183" i="3"/>
  <c r="K184" i="3"/>
  <c r="I188" i="5" s="1"/>
  <c r="M230" i="2"/>
  <c r="L230" i="2" s="1"/>
  <c r="I239" i="3"/>
  <c r="K239" i="3" s="1"/>
  <c r="I291" i="3"/>
  <c r="K292" i="3"/>
  <c r="I296" i="5" s="1"/>
  <c r="M301" i="2"/>
  <c r="L301" i="2" s="1"/>
  <c r="I310" i="3"/>
  <c r="K310" i="3" s="1"/>
  <c r="M250" i="2"/>
  <c r="L250" i="2" s="1"/>
  <c r="I259" i="3"/>
  <c r="K259" i="3" s="1"/>
  <c r="I263" i="5" s="1"/>
  <c r="M161" i="3"/>
  <c r="L161" i="3" s="1"/>
  <c r="I75" i="3"/>
  <c r="I74" i="3" s="1"/>
  <c r="K76" i="3"/>
  <c r="I76" i="5" s="1"/>
  <c r="M293" i="2"/>
  <c r="L293" i="2" s="1"/>
  <c r="I302" i="3"/>
  <c r="K302" i="3" s="1"/>
  <c r="I306" i="5" s="1"/>
  <c r="M248" i="2"/>
  <c r="L248" i="2" s="1"/>
  <c r="I257" i="3"/>
  <c r="K257" i="3" s="1"/>
  <c r="I261" i="5" s="1"/>
  <c r="M190" i="2"/>
  <c r="L190" i="2" s="1"/>
  <c r="I196" i="3"/>
  <c r="K196" i="3" s="1"/>
  <c r="K71" i="3"/>
  <c r="I71" i="5" s="1"/>
  <c r="I70" i="3"/>
  <c r="M258" i="2"/>
  <c r="L258" i="2" s="1"/>
  <c r="I267" i="3"/>
  <c r="K267" i="3" s="1"/>
  <c r="I271" i="5" s="1"/>
  <c r="K123" i="2"/>
  <c r="M123" i="2" s="1"/>
  <c r="L123" i="2" s="1"/>
  <c r="I128" i="3"/>
  <c r="M297" i="2"/>
  <c r="L297" i="2" s="1"/>
  <c r="I306" i="3"/>
  <c r="K306" i="3" s="1"/>
  <c r="M246" i="2"/>
  <c r="L246" i="2" s="1"/>
  <c r="I255" i="3"/>
  <c r="K255" i="3" s="1"/>
  <c r="M132" i="2"/>
  <c r="L132" i="2" s="1"/>
  <c r="I136" i="3"/>
  <c r="K136" i="3" s="1"/>
  <c r="I136" i="5" s="1"/>
  <c r="K136" i="5" s="1"/>
  <c r="K87" i="3"/>
  <c r="I87" i="5" s="1"/>
  <c r="I86" i="3"/>
  <c r="M245" i="2"/>
  <c r="L245" i="2" s="1"/>
  <c r="I254" i="3"/>
  <c r="K254" i="3" s="1"/>
  <c r="M122" i="2"/>
  <c r="L122" i="2" s="1"/>
  <c r="I126" i="3"/>
  <c r="K126" i="3" s="1"/>
  <c r="M241" i="2"/>
  <c r="L241" i="2" s="1"/>
  <c r="I250" i="3"/>
  <c r="K250" i="3" s="1"/>
  <c r="I254" i="5" s="1"/>
  <c r="M303" i="2"/>
  <c r="L303" i="2" s="1"/>
  <c r="I312" i="3"/>
  <c r="K312" i="3" s="1"/>
  <c r="K231" i="3"/>
  <c r="M262" i="2"/>
  <c r="L262" i="2" s="1"/>
  <c r="I271" i="3"/>
  <c r="K271" i="3" s="1"/>
  <c r="M294" i="2"/>
  <c r="L294" i="2" s="1"/>
  <c r="I303" i="3"/>
  <c r="K303" i="3" s="1"/>
  <c r="I307" i="5" s="1"/>
  <c r="M242" i="2"/>
  <c r="L242" i="2" s="1"/>
  <c r="I251" i="3"/>
  <c r="K251" i="3" s="1"/>
  <c r="I255" i="5" s="1"/>
  <c r="K164" i="3"/>
  <c r="I168" i="5" s="1"/>
  <c r="I163" i="3"/>
  <c r="M300" i="2"/>
  <c r="L300" i="2" s="1"/>
  <c r="I309" i="3"/>
  <c r="K309" i="3" s="1"/>
  <c r="I313" i="5" s="1"/>
  <c r="M217" i="2"/>
  <c r="L217" i="2" s="1"/>
  <c r="I226" i="3"/>
  <c r="K226" i="3" s="1"/>
  <c r="I230" i="5" s="1"/>
  <c r="I328" i="3"/>
  <c r="K328" i="3" s="1"/>
  <c r="M328" i="3" s="1"/>
  <c r="L328" i="3" s="1"/>
  <c r="I316" i="3"/>
  <c r="K317" i="3"/>
  <c r="I321" i="5" s="1"/>
  <c r="M260" i="2"/>
  <c r="L260" i="2" s="1"/>
  <c r="I269" i="3"/>
  <c r="K269" i="3" s="1"/>
  <c r="M299" i="2"/>
  <c r="L299" i="2" s="1"/>
  <c r="I308" i="3"/>
  <c r="K308" i="3" s="1"/>
  <c r="M240" i="2"/>
  <c r="L240" i="2" s="1"/>
  <c r="I249" i="3"/>
  <c r="K249" i="3" s="1"/>
  <c r="I253" i="5" s="1"/>
  <c r="M298" i="2"/>
  <c r="L298" i="2" s="1"/>
  <c r="I307" i="3"/>
  <c r="K307" i="3" s="1"/>
  <c r="I311" i="5" s="1"/>
  <c r="K311" i="5" s="1"/>
  <c r="M247" i="2"/>
  <c r="L247" i="2" s="1"/>
  <c r="I256" i="3"/>
  <c r="K256" i="3" s="1"/>
  <c r="I260" i="5" s="1"/>
  <c r="K81" i="3"/>
  <c r="I81" i="5" s="1"/>
  <c r="I80" i="3"/>
  <c r="M237" i="2"/>
  <c r="L237" i="2" s="1"/>
  <c r="I246" i="3"/>
  <c r="K246" i="3" s="1"/>
  <c r="I250" i="5" s="1"/>
  <c r="M88" i="2"/>
  <c r="L88" i="2" s="1"/>
  <c r="I88" i="3"/>
  <c r="K88" i="3" s="1"/>
  <c r="M214" i="2"/>
  <c r="L214" i="2" s="1"/>
  <c r="I223" i="3"/>
  <c r="K223" i="3" s="1"/>
  <c r="I227" i="5" s="1"/>
  <c r="M104" i="2"/>
  <c r="L104" i="2" s="1"/>
  <c r="I104" i="3"/>
  <c r="K104" i="3" s="1"/>
  <c r="I104" i="5" s="1"/>
  <c r="K238" i="3"/>
  <c r="I242" i="5" s="1"/>
  <c r="K193" i="3"/>
  <c r="I197" i="5" s="1"/>
  <c r="I192" i="3"/>
  <c r="M266" i="2"/>
  <c r="L266" i="2" s="1"/>
  <c r="I275" i="3"/>
  <c r="K275" i="3" s="1"/>
  <c r="K143" i="3"/>
  <c r="I145" i="5" s="1"/>
  <c r="I142" i="3"/>
  <c r="M263" i="2"/>
  <c r="L263" i="2" s="1"/>
  <c r="I272" i="3"/>
  <c r="K272" i="3" s="1"/>
  <c r="I276" i="5" s="1"/>
  <c r="M243" i="2"/>
  <c r="L243" i="2" s="1"/>
  <c r="I252" i="3"/>
  <c r="K252" i="3" s="1"/>
  <c r="I256" i="5" s="1"/>
  <c r="M289" i="2"/>
  <c r="L289" i="2" s="1"/>
  <c r="I298" i="3"/>
  <c r="K298" i="3" s="1"/>
  <c r="I302" i="5" s="1"/>
  <c r="M234" i="2"/>
  <c r="L234" i="2" s="1"/>
  <c r="I243" i="3"/>
  <c r="K243" i="3" s="1"/>
  <c r="I247" i="5" s="1"/>
  <c r="M256" i="2"/>
  <c r="L256" i="2" s="1"/>
  <c r="I265" i="3"/>
  <c r="K265" i="3" s="1"/>
  <c r="I269" i="5" s="1"/>
  <c r="M249" i="2"/>
  <c r="L249" i="2" s="1"/>
  <c r="I258" i="3"/>
  <c r="K258" i="3" s="1"/>
  <c r="I262" i="5" s="1"/>
  <c r="M85" i="2"/>
  <c r="L85" i="2" s="1"/>
  <c r="I85" i="3"/>
  <c r="K85" i="3" s="1"/>
  <c r="M267" i="2"/>
  <c r="L267" i="2" s="1"/>
  <c r="I276" i="3"/>
  <c r="K276" i="3" s="1"/>
  <c r="I280" i="5" s="1"/>
  <c r="M226" i="2"/>
  <c r="L226" i="2" s="1"/>
  <c r="I235" i="3"/>
  <c r="K235" i="3" s="1"/>
  <c r="I239" i="5" s="1"/>
  <c r="K239" i="5" s="1"/>
  <c r="I283" i="3"/>
  <c r="K284" i="3"/>
  <c r="I288" i="5" s="1"/>
  <c r="K248" i="3"/>
  <c r="M265" i="2"/>
  <c r="L265" i="2" s="1"/>
  <c r="I274" i="3"/>
  <c r="K274" i="3" s="1"/>
  <c r="I278" i="5" s="1"/>
  <c r="M211" i="2"/>
  <c r="L211" i="2" s="1"/>
  <c r="I220" i="3"/>
  <c r="K220" i="3" s="1"/>
  <c r="I224" i="5" s="1"/>
  <c r="M264" i="2"/>
  <c r="L264" i="2" s="1"/>
  <c r="I273" i="3"/>
  <c r="K273" i="3" s="1"/>
  <c r="M223" i="2"/>
  <c r="L223" i="2" s="1"/>
  <c r="I232" i="3"/>
  <c r="K232" i="3" s="1"/>
  <c r="I236" i="5" s="1"/>
  <c r="K156" i="3"/>
  <c r="I158" i="5" s="1"/>
  <c r="I78" i="3"/>
  <c r="K79" i="3"/>
  <c r="I79" i="5" s="1"/>
  <c r="K122" i="3"/>
  <c r="I122" i="5" s="1"/>
  <c r="I185" i="3"/>
  <c r="K186" i="3"/>
  <c r="I190" i="5" s="1"/>
  <c r="K154" i="3"/>
  <c r="I153" i="3"/>
  <c r="M43" i="2"/>
  <c r="L43" i="2" s="1"/>
  <c r="I43" i="3"/>
  <c r="M56" i="2"/>
  <c r="L56" i="2" s="1"/>
  <c r="I56" i="3"/>
  <c r="K56" i="3" s="1"/>
  <c r="M53" i="2"/>
  <c r="L53" i="2" s="1"/>
  <c r="I53" i="3"/>
  <c r="K53" i="3" s="1"/>
  <c r="K32" i="3"/>
  <c r="I32" i="5" s="1"/>
  <c r="I31" i="3"/>
  <c r="K30" i="3"/>
  <c r="I30" i="5" s="1"/>
  <c r="I29" i="3"/>
  <c r="M40" i="2"/>
  <c r="L40" i="2" s="1"/>
  <c r="K40" i="3"/>
  <c r="I62" i="2"/>
  <c r="I61" i="2" s="1"/>
  <c r="I60" i="2" s="1"/>
  <c r="I150" i="2"/>
  <c r="K150" i="2"/>
  <c r="I137" i="2"/>
  <c r="K173" i="2"/>
  <c r="I179" i="3" s="1"/>
  <c r="I172" i="2"/>
  <c r="I169" i="2" s="1"/>
  <c r="M170" i="1"/>
  <c r="L170" i="1" s="1"/>
  <c r="K300" i="1"/>
  <c r="M300" i="1" s="1"/>
  <c r="L300" i="1" s="1"/>
  <c r="I185" i="2"/>
  <c r="I49" i="2"/>
  <c r="K50" i="2"/>
  <c r="I50" i="3" s="1"/>
  <c r="K70" i="2"/>
  <c r="M70" i="2" s="1"/>
  <c r="L70" i="2" s="1"/>
  <c r="M71" i="2"/>
  <c r="L71" i="2" s="1"/>
  <c r="M36" i="2"/>
  <c r="L36" i="2" s="1"/>
  <c r="I100" i="2"/>
  <c r="K101" i="2"/>
  <c r="I101" i="3" s="1"/>
  <c r="K210" i="2"/>
  <c r="I219" i="3" s="1"/>
  <c r="I209" i="2"/>
  <c r="K29" i="2"/>
  <c r="M29" i="2" s="1"/>
  <c r="L29" i="2" s="1"/>
  <c r="M30" i="2"/>
  <c r="L30" i="2" s="1"/>
  <c r="M151" i="2"/>
  <c r="L151" i="2" s="1"/>
  <c r="M229" i="2"/>
  <c r="L229" i="2" s="1"/>
  <c r="M158" i="2"/>
  <c r="L158" i="2" s="1"/>
  <c r="K157" i="2"/>
  <c r="M157" i="2" s="1"/>
  <c r="L157" i="2" s="1"/>
  <c r="I102" i="2"/>
  <c r="K103" i="2"/>
  <c r="I103" i="3" s="1"/>
  <c r="K236" i="2"/>
  <c r="I245" i="3" s="1"/>
  <c r="I235" i="2"/>
  <c r="K137" i="1"/>
  <c r="M137" i="1" s="1"/>
  <c r="L137" i="1" s="1"/>
  <c r="I146" i="2"/>
  <c r="I188" i="2"/>
  <c r="K189" i="2"/>
  <c r="I195" i="3" s="1"/>
  <c r="K47" i="2"/>
  <c r="I47" i="3" s="1"/>
  <c r="I46" i="2"/>
  <c r="I94" i="2"/>
  <c r="I93" i="2" s="1"/>
  <c r="I89" i="2" s="1"/>
  <c r="K95" i="2"/>
  <c r="I95" i="3" s="1"/>
  <c r="K307" i="2"/>
  <c r="M307" i="2" s="1"/>
  <c r="L307" i="2" s="1"/>
  <c r="M308" i="2"/>
  <c r="L308" i="2" s="1"/>
  <c r="I27" i="2"/>
  <c r="K28" i="2"/>
  <c r="I28" i="3" s="1"/>
  <c r="M124" i="2"/>
  <c r="L124" i="2" s="1"/>
  <c r="K177" i="2"/>
  <c r="M177" i="2" s="1"/>
  <c r="L177" i="2" s="1"/>
  <c r="M178" i="2"/>
  <c r="L178" i="2" s="1"/>
  <c r="K78" i="2"/>
  <c r="M79" i="2"/>
  <c r="L79" i="2" s="1"/>
  <c r="I118" i="2"/>
  <c r="I117" i="2" s="1"/>
  <c r="K31" i="2"/>
  <c r="M31" i="2" s="1"/>
  <c r="L31" i="2" s="1"/>
  <c r="M32" i="2"/>
  <c r="L32" i="2" s="1"/>
  <c r="K216" i="2"/>
  <c r="I225" i="3" s="1"/>
  <c r="I215" i="2"/>
  <c r="K45" i="2"/>
  <c r="I45" i="3" s="1"/>
  <c r="I44" i="2"/>
  <c r="K312" i="2"/>
  <c r="I321" i="3" s="1"/>
  <c r="I311" i="2"/>
  <c r="K206" i="2"/>
  <c r="I212" i="3" s="1"/>
  <c r="I317" i="2"/>
  <c r="K116" i="2"/>
  <c r="M155" i="1"/>
  <c r="L155" i="1" s="1"/>
  <c r="I164" i="2"/>
  <c r="I291" i="2"/>
  <c r="K292" i="2"/>
  <c r="I301" i="3" s="1"/>
  <c r="K288" i="2"/>
  <c r="I297" i="3" s="1"/>
  <c r="I287" i="2"/>
  <c r="I154" i="2"/>
  <c r="K156" i="2"/>
  <c r="I162" i="3" s="1"/>
  <c r="I147" i="2"/>
  <c r="K273" i="2"/>
  <c r="I282" i="3" s="1"/>
  <c r="I272" i="2"/>
  <c r="I224" i="2"/>
  <c r="K225" i="2"/>
  <c r="I234" i="3" s="1"/>
  <c r="I270" i="2"/>
  <c r="K271" i="2"/>
  <c r="I280" i="3" s="1"/>
  <c r="K66" i="2"/>
  <c r="I66" i="3" s="1"/>
  <c r="I65" i="2"/>
  <c r="K69" i="2"/>
  <c r="I69" i="3" s="1"/>
  <c r="I68" i="2"/>
  <c r="I72" i="2"/>
  <c r="K73" i="2"/>
  <c r="I73" i="3" s="1"/>
  <c r="I38" i="2"/>
  <c r="K39" i="2"/>
  <c r="I39" i="3" s="1"/>
  <c r="M275" i="2"/>
  <c r="L275" i="2" s="1"/>
  <c r="K274" i="2"/>
  <c r="M274" i="2" s="1"/>
  <c r="L274" i="2" s="1"/>
  <c r="I238" i="2"/>
  <c r="K86" i="2"/>
  <c r="M86" i="2" s="1"/>
  <c r="L86" i="2" s="1"/>
  <c r="M87" i="2"/>
  <c r="L87" i="2" s="1"/>
  <c r="M144" i="2"/>
  <c r="L144" i="2" s="1"/>
  <c r="I77" i="2"/>
  <c r="M119" i="2"/>
  <c r="L119" i="2" s="1"/>
  <c r="K118" i="2"/>
  <c r="K179" i="2"/>
  <c r="M179" i="2" s="1"/>
  <c r="L179" i="2" s="1"/>
  <c r="M180" i="2"/>
  <c r="L180" i="2" s="1"/>
  <c r="K148" i="2"/>
  <c r="M148" i="2" s="1"/>
  <c r="L148" i="2" s="1"/>
  <c r="M149" i="2"/>
  <c r="L149" i="2" s="1"/>
  <c r="M154" i="1"/>
  <c r="L154" i="1" s="1"/>
  <c r="I163" i="2"/>
  <c r="K163" i="2" s="1"/>
  <c r="I169" i="3" s="1"/>
  <c r="I318" i="2"/>
  <c r="I305" i="2"/>
  <c r="K306" i="2"/>
  <c r="I315" i="3" s="1"/>
  <c r="K98" i="2"/>
  <c r="I98" i="3" s="1"/>
  <c r="I97" i="2"/>
  <c r="K52" i="2"/>
  <c r="I52" i="3" s="1"/>
  <c r="I51" i="2"/>
  <c r="M76" i="2"/>
  <c r="L76" i="2" s="1"/>
  <c r="K75" i="2"/>
  <c r="K282" i="2"/>
  <c r="M282" i="2" s="1"/>
  <c r="L282" i="2" s="1"/>
  <c r="M283" i="2"/>
  <c r="L283" i="2" s="1"/>
  <c r="K200" i="2"/>
  <c r="I206" i="3" s="1"/>
  <c r="I198" i="2"/>
  <c r="I106" i="2"/>
  <c r="I105" i="2" s="1"/>
  <c r="K107" i="2"/>
  <c r="I107" i="3" s="1"/>
  <c r="I284" i="2"/>
  <c r="K285" i="2"/>
  <c r="I294" i="3" s="1"/>
  <c r="K26" i="2"/>
  <c r="I26" i="3" s="1"/>
  <c r="I25" i="2"/>
  <c r="I232" i="2"/>
  <c r="K233" i="2"/>
  <c r="I242" i="3" s="1"/>
  <c r="I83" i="2"/>
  <c r="I82" i="2" s="1"/>
  <c r="K84" i="2"/>
  <c r="I84" i="3" s="1"/>
  <c r="K84" i="3" s="1"/>
  <c r="I84" i="5" s="1"/>
  <c r="K84" i="5" s="1"/>
  <c r="I84" i="6" s="1"/>
  <c r="K279" i="2"/>
  <c r="I278" i="2"/>
  <c r="K203" i="2"/>
  <c r="I209" i="3" s="1"/>
  <c r="I202" i="2"/>
  <c r="I110" i="2"/>
  <c r="K111" i="2"/>
  <c r="I114" i="3" s="1"/>
  <c r="I110" i="3" s="1"/>
  <c r="K186" i="2"/>
  <c r="M186" i="2" s="1"/>
  <c r="L186" i="2" s="1"/>
  <c r="M187" i="2"/>
  <c r="L187" i="2" s="1"/>
  <c r="K277" i="2"/>
  <c r="I286" i="3" s="1"/>
  <c r="I276" i="2"/>
  <c r="I268" i="2"/>
  <c r="K269" i="2"/>
  <c r="I278" i="3" s="1"/>
  <c r="K8" i="1"/>
  <c r="I9" i="2"/>
  <c r="I175" i="2"/>
  <c r="I174" i="2" s="1"/>
  <c r="K176" i="2"/>
  <c r="I182" i="3" s="1"/>
  <c r="K255" i="2"/>
  <c r="I264" i="3" s="1"/>
  <c r="I254" i="2"/>
  <c r="M310" i="2"/>
  <c r="K309" i="2"/>
  <c r="M309" i="2" s="1"/>
  <c r="K138" i="2"/>
  <c r="M139" i="2"/>
  <c r="L139" i="2" s="1"/>
  <c r="M239" i="2"/>
  <c r="L239" i="2" s="1"/>
  <c r="K238" i="2"/>
  <c r="M238" i="2" s="1"/>
  <c r="L238" i="2" s="1"/>
  <c r="M81" i="2"/>
  <c r="L81" i="2" s="1"/>
  <c r="K80" i="2"/>
  <c r="M80" i="2" s="1"/>
  <c r="L80" i="2" s="1"/>
  <c r="I221" i="2"/>
  <c r="K131" i="2"/>
  <c r="I135" i="3" s="1"/>
  <c r="I130" i="2"/>
  <c r="I129" i="2" s="1"/>
  <c r="I54" i="2"/>
  <c r="K55" i="2"/>
  <c r="I55" i="3" s="1"/>
  <c r="K213" i="2"/>
  <c r="I222" i="3" s="1"/>
  <c r="I212" i="2"/>
  <c r="M92" i="2"/>
  <c r="L92" i="2" s="1"/>
  <c r="K91" i="2"/>
  <c r="I204" i="2"/>
  <c r="K205" i="2"/>
  <c r="I211" i="3" s="1"/>
  <c r="K42" i="2"/>
  <c r="I42" i="3" s="1"/>
  <c r="K42" i="3" s="1"/>
  <c r="I41" i="2"/>
  <c r="K59" i="2"/>
  <c r="I59" i="3" s="1"/>
  <c r="I58" i="2"/>
  <c r="K160" i="2"/>
  <c r="M161" i="2"/>
  <c r="L161" i="2" s="1"/>
  <c r="I35" i="2"/>
  <c r="K37" i="2"/>
  <c r="M280" i="2"/>
  <c r="L280" i="2" s="1"/>
  <c r="K296" i="2"/>
  <c r="I305" i="3" s="1"/>
  <c r="I227" i="2"/>
  <c r="K231" i="2"/>
  <c r="M222" i="2"/>
  <c r="L222" i="2" s="1"/>
  <c r="K221" i="2"/>
  <c r="M221" i="2" s="1"/>
  <c r="L221" i="2" s="1"/>
  <c r="M141" i="2"/>
  <c r="L141" i="2" s="1"/>
  <c r="K140" i="2"/>
  <c r="M140" i="2" s="1"/>
  <c r="L140" i="2" s="1"/>
  <c r="G109" i="1"/>
  <c r="G108" i="1" s="1"/>
  <c r="J109" i="1"/>
  <c r="I109" i="1"/>
  <c r="N115" i="1"/>
  <c r="M280" i="1"/>
  <c r="L280" i="1" s="1"/>
  <c r="M223" i="1"/>
  <c r="L223" i="1" s="1"/>
  <c r="N77" i="1"/>
  <c r="K77" i="1"/>
  <c r="M77" i="1" s="1"/>
  <c r="L77" i="1" s="1"/>
  <c r="N271" i="1"/>
  <c r="N130" i="1"/>
  <c r="J57" i="1"/>
  <c r="N57" i="1" s="1"/>
  <c r="N99" i="1"/>
  <c r="M189" i="1"/>
  <c r="L189" i="1" s="1"/>
  <c r="M303" i="1"/>
  <c r="L303" i="1" s="1"/>
  <c r="N168" i="1"/>
  <c r="K276" i="1"/>
  <c r="M277" i="1"/>
  <c r="L277" i="1" s="1"/>
  <c r="K46" i="1"/>
  <c r="M46" i="1" s="1"/>
  <c r="L46" i="1" s="1"/>
  <c r="M47" i="1"/>
  <c r="L47" i="1" s="1"/>
  <c r="K173" i="1"/>
  <c r="M173" i="1" s="1"/>
  <c r="L173" i="1" s="1"/>
  <c r="M174" i="1"/>
  <c r="L174" i="1" s="1"/>
  <c r="M212" i="1"/>
  <c r="L212" i="1" s="1"/>
  <c r="K272" i="1"/>
  <c r="M272" i="1" s="1"/>
  <c r="L272" i="1" s="1"/>
  <c r="M273" i="1"/>
  <c r="L273" i="1" s="1"/>
  <c r="M138" i="1"/>
  <c r="L138" i="1" s="1"/>
  <c r="K187" i="1"/>
  <c r="M187" i="1" s="1"/>
  <c r="L187" i="1" s="1"/>
  <c r="M188" i="1"/>
  <c r="L188" i="1" s="1"/>
  <c r="M124" i="1"/>
  <c r="L124" i="1" s="1"/>
  <c r="M125" i="1"/>
  <c r="L125" i="1" s="1"/>
  <c r="K302" i="1"/>
  <c r="M302" i="1" s="1"/>
  <c r="L302" i="1" s="1"/>
  <c r="M290" i="1"/>
  <c r="L290" i="1" s="1"/>
  <c r="N139" i="1"/>
  <c r="N124" i="1"/>
  <c r="J82" i="1"/>
  <c r="N82" i="1" s="1"/>
  <c r="N83" i="1"/>
  <c r="K257" i="1"/>
  <c r="M257" i="1" s="1"/>
  <c r="L257" i="1" s="1"/>
  <c r="M258" i="1"/>
  <c r="L258" i="1" s="1"/>
  <c r="K100" i="1"/>
  <c r="M100" i="1" s="1"/>
  <c r="L100" i="1" s="1"/>
  <c r="M101" i="1"/>
  <c r="L101" i="1" s="1"/>
  <c r="K106" i="1"/>
  <c r="M107" i="1"/>
  <c r="L107" i="1" s="1"/>
  <c r="M145" i="1"/>
  <c r="L145" i="1" s="1"/>
  <c r="K74" i="1"/>
  <c r="M74" i="1" s="1"/>
  <c r="L74" i="1" s="1"/>
  <c r="M75" i="1"/>
  <c r="L75" i="1" s="1"/>
  <c r="M110" i="1"/>
  <c r="L110" i="1" s="1"/>
  <c r="J48" i="1"/>
  <c r="N48" i="1" s="1"/>
  <c r="N54" i="1"/>
  <c r="M133" i="1"/>
  <c r="L133" i="1" s="1"/>
  <c r="K194" i="1"/>
  <c r="M194" i="1" s="1"/>
  <c r="L194" i="1" s="1"/>
  <c r="M195" i="1"/>
  <c r="L195" i="1" s="1"/>
  <c r="M135" i="1"/>
  <c r="L135" i="1" s="1"/>
  <c r="M112" i="1"/>
  <c r="L112" i="1" s="1"/>
  <c r="K72" i="1"/>
  <c r="M72" i="1" s="1"/>
  <c r="L72" i="1" s="1"/>
  <c r="M73" i="1"/>
  <c r="L73" i="1" s="1"/>
  <c r="J33" i="1"/>
  <c r="N33" i="1" s="1"/>
  <c r="N34" i="1"/>
  <c r="K220" i="1"/>
  <c r="M220" i="1" s="1"/>
  <c r="L220" i="1" s="1"/>
  <c r="M221" i="1"/>
  <c r="L221" i="1" s="1"/>
  <c r="J23" i="1"/>
  <c r="N23" i="1" s="1"/>
  <c r="N24" i="1"/>
  <c r="K90" i="1"/>
  <c r="M90" i="1" s="1"/>
  <c r="L90" i="1" s="1"/>
  <c r="M91" i="1"/>
  <c r="L91" i="1" s="1"/>
  <c r="K269" i="1"/>
  <c r="M269" i="1" s="1"/>
  <c r="L269" i="1" s="1"/>
  <c r="M270" i="1"/>
  <c r="L270" i="1" s="1"/>
  <c r="K157" i="1"/>
  <c r="M158" i="1"/>
  <c r="L158" i="1" s="1"/>
  <c r="K253" i="1"/>
  <c r="M253" i="1" s="1"/>
  <c r="L253" i="1" s="1"/>
  <c r="M254" i="1"/>
  <c r="L254" i="1" s="1"/>
  <c r="K83" i="1"/>
  <c r="M84" i="1"/>
  <c r="L84" i="1" s="1"/>
  <c r="K94" i="1"/>
  <c r="M95" i="1"/>
  <c r="L95" i="1" s="1"/>
  <c r="K25" i="1"/>
  <c r="M25" i="1" s="1"/>
  <c r="L25" i="1" s="1"/>
  <c r="M26" i="1"/>
  <c r="L26" i="1" s="1"/>
  <c r="N156" i="1"/>
  <c r="M206" i="1"/>
  <c r="L206" i="1" s="1"/>
  <c r="K150" i="1"/>
  <c r="M150" i="1" s="1"/>
  <c r="L150" i="1" s="1"/>
  <c r="M151" i="1"/>
  <c r="L151" i="1" s="1"/>
  <c r="K49" i="1"/>
  <c r="M49" i="1" s="1"/>
  <c r="L49" i="1" s="1"/>
  <c r="M50" i="1"/>
  <c r="L50" i="1" s="1"/>
  <c r="K51" i="1"/>
  <c r="M51" i="1" s="1"/>
  <c r="L51" i="1" s="1"/>
  <c r="M52" i="1"/>
  <c r="L52" i="1" s="1"/>
  <c r="K209" i="1"/>
  <c r="M209" i="1" s="1"/>
  <c r="L209" i="1" s="1"/>
  <c r="M210" i="1"/>
  <c r="L210" i="1" s="1"/>
  <c r="K261" i="1"/>
  <c r="M261" i="1" s="1"/>
  <c r="L261" i="1" s="1"/>
  <c r="M262" i="1"/>
  <c r="L262" i="1" s="1"/>
  <c r="K54" i="1"/>
  <c r="M54" i="1" s="1"/>
  <c r="L54" i="1" s="1"/>
  <c r="M56" i="1"/>
  <c r="L56" i="1" s="1"/>
  <c r="K239" i="1"/>
  <c r="M239" i="1" s="1"/>
  <c r="L239" i="1" s="1"/>
  <c r="M240" i="1"/>
  <c r="L240" i="1" s="1"/>
  <c r="J67" i="1"/>
  <c r="N67" i="1" s="1"/>
  <c r="N72" i="1"/>
  <c r="J176" i="1"/>
  <c r="N176" i="1" s="1"/>
  <c r="N194" i="1"/>
  <c r="K65" i="1"/>
  <c r="M65" i="1" s="1"/>
  <c r="L65" i="1" s="1"/>
  <c r="M66" i="1"/>
  <c r="L66" i="1" s="1"/>
  <c r="K263" i="1"/>
  <c r="M263" i="1" s="1"/>
  <c r="L263" i="1" s="1"/>
  <c r="M264" i="1"/>
  <c r="L264" i="1" s="1"/>
  <c r="K97" i="1"/>
  <c r="M97" i="1" s="1"/>
  <c r="L97" i="1" s="1"/>
  <c r="M98" i="1"/>
  <c r="L98" i="1" s="1"/>
  <c r="J93" i="1"/>
  <c r="N94" i="1"/>
  <c r="K295" i="1"/>
  <c r="M295" i="1" s="1"/>
  <c r="L295" i="1" s="1"/>
  <c r="M296" i="1"/>
  <c r="L296" i="1" s="1"/>
  <c r="N159" i="1"/>
  <c r="M291" i="1"/>
  <c r="L291" i="1" s="1"/>
  <c r="M298" i="1"/>
  <c r="L298" i="1" s="1"/>
  <c r="M9" i="1"/>
  <c r="L9" i="1" s="1"/>
  <c r="J105" i="1"/>
  <c r="N105" i="1" s="1"/>
  <c r="N106" i="1"/>
  <c r="K160" i="1"/>
  <c r="M161" i="1"/>
  <c r="L161" i="1" s="1"/>
  <c r="K200" i="1"/>
  <c r="M200" i="1" s="1"/>
  <c r="L200" i="1" s="1"/>
  <c r="M201" i="1"/>
  <c r="L201" i="1" s="1"/>
  <c r="K255" i="1"/>
  <c r="M255" i="1" s="1"/>
  <c r="L255" i="1" s="1"/>
  <c r="M256" i="1"/>
  <c r="L256" i="1" s="1"/>
  <c r="K115" i="1"/>
  <c r="M116" i="1"/>
  <c r="L116" i="1" s="1"/>
  <c r="K27" i="1"/>
  <c r="M27" i="1" s="1"/>
  <c r="L27" i="1" s="1"/>
  <c r="M28" i="1"/>
  <c r="L28" i="1" s="1"/>
  <c r="K44" i="1"/>
  <c r="M44" i="1" s="1"/>
  <c r="L44" i="1" s="1"/>
  <c r="M45" i="1"/>
  <c r="L45" i="1" s="1"/>
  <c r="K68" i="1"/>
  <c r="M68" i="1" s="1"/>
  <c r="L68" i="1" s="1"/>
  <c r="M69" i="1"/>
  <c r="L69" i="1" s="1"/>
  <c r="K58" i="1"/>
  <c r="M58" i="1" s="1"/>
  <c r="L58" i="1" s="1"/>
  <c r="M59" i="1"/>
  <c r="L59" i="1" s="1"/>
  <c r="K38" i="1"/>
  <c r="M38" i="1" s="1"/>
  <c r="L38" i="1" s="1"/>
  <c r="M39" i="1"/>
  <c r="L39" i="1" s="1"/>
  <c r="K61" i="1"/>
  <c r="M62" i="1"/>
  <c r="L62" i="1" s="1"/>
  <c r="G176" i="1"/>
  <c r="K301" i="1"/>
  <c r="M301" i="1" s="1"/>
  <c r="L301" i="1" s="1"/>
  <c r="G64" i="1"/>
  <c r="H109" i="1"/>
  <c r="H108" i="1" s="1"/>
  <c r="G271" i="1"/>
  <c r="G266" i="1" s="1"/>
  <c r="G238" i="1"/>
  <c r="K289" i="1"/>
  <c r="H6" i="1"/>
  <c r="G6" i="1"/>
  <c r="H64" i="1"/>
  <c r="I77" i="1"/>
  <c r="I64" i="1" s="1"/>
  <c r="J266" i="1"/>
  <c r="N266" i="1" s="1"/>
  <c r="I176" i="1"/>
  <c r="I33" i="1"/>
  <c r="I6" i="1" s="1"/>
  <c r="I237" i="1"/>
  <c r="I168" i="1"/>
  <c r="K153" i="1"/>
  <c r="M153" i="1" s="1"/>
  <c r="L153" i="1" s="1"/>
  <c r="H167" i="1"/>
  <c r="H166" i="1" s="1"/>
  <c r="J237" i="1"/>
  <c r="N237" i="1" s="1"/>
  <c r="J238" i="1"/>
  <c r="N238" i="1" s="1"/>
  <c r="K169" i="1"/>
  <c r="I271" i="1"/>
  <c r="I266" i="1" s="1"/>
  <c r="M22" i="6" l="1"/>
  <c r="L22" i="6" s="1"/>
  <c r="I21" i="7"/>
  <c r="K21" i="7" s="1"/>
  <c r="M17" i="6"/>
  <c r="L17" i="6" s="1"/>
  <c r="I16" i="7"/>
  <c r="K16" i="7" s="1"/>
  <c r="M18" i="6"/>
  <c r="L18" i="6" s="1"/>
  <c r="I17" i="7"/>
  <c r="K17" i="7" s="1"/>
  <c r="M13" i="6"/>
  <c r="L13" i="6" s="1"/>
  <c r="I13" i="7"/>
  <c r="K13" i="7" s="1"/>
  <c r="M12" i="6"/>
  <c r="L12" i="6" s="1"/>
  <c r="I12" i="7"/>
  <c r="K12" i="7" s="1"/>
  <c r="M20" i="6"/>
  <c r="L20" i="6" s="1"/>
  <c r="I19" i="7"/>
  <c r="K19" i="7" s="1"/>
  <c r="M10" i="6"/>
  <c r="L10" i="6" s="1"/>
  <c r="I10" i="7"/>
  <c r="M19" i="6"/>
  <c r="L19" i="6" s="1"/>
  <c r="I18" i="7"/>
  <c r="K18" i="7" s="1"/>
  <c r="M11" i="6"/>
  <c r="L11" i="6" s="1"/>
  <c r="I11" i="7"/>
  <c r="K11" i="7" s="1"/>
  <c r="M14" i="6"/>
  <c r="L14" i="6" s="1"/>
  <c r="I14" i="7"/>
  <c r="K14" i="7" s="1"/>
  <c r="M15" i="6"/>
  <c r="L15" i="6" s="1"/>
  <c r="I15" i="7"/>
  <c r="M136" i="5"/>
  <c r="L136" i="5" s="1"/>
  <c r="I136" i="6"/>
  <c r="K136" i="6" s="1"/>
  <c r="M244" i="6"/>
  <c r="L244" i="6" s="1"/>
  <c r="M272" i="5"/>
  <c r="L272" i="5" s="1"/>
  <c r="I275" i="6"/>
  <c r="K275" i="6" s="1"/>
  <c r="M239" i="5"/>
  <c r="L239" i="5" s="1"/>
  <c r="I242" i="6"/>
  <c r="K242" i="6" s="1"/>
  <c r="M214" i="6"/>
  <c r="L214" i="6" s="1"/>
  <c r="M16" i="5"/>
  <c r="L16" i="5" s="1"/>
  <c r="I16" i="6"/>
  <c r="K16" i="6" s="1"/>
  <c r="M16" i="6" s="1"/>
  <c r="L16" i="6" s="1"/>
  <c r="K84" i="6"/>
  <c r="I74" i="7" s="1"/>
  <c r="M311" i="5"/>
  <c r="L311" i="5" s="1"/>
  <c r="I314" i="6"/>
  <c r="K314" i="6" s="1"/>
  <c r="M196" i="3"/>
  <c r="L196" i="3" s="1"/>
  <c r="I200" i="5"/>
  <c r="M308" i="3"/>
  <c r="L308" i="3" s="1"/>
  <c r="I312" i="5"/>
  <c r="M255" i="3"/>
  <c r="L255" i="3" s="1"/>
  <c r="I259" i="5"/>
  <c r="M254" i="3"/>
  <c r="L254" i="3" s="1"/>
  <c r="I258" i="5"/>
  <c r="K258" i="5" s="1"/>
  <c r="M275" i="3"/>
  <c r="L275" i="3" s="1"/>
  <c r="I279" i="5"/>
  <c r="K279" i="5" s="1"/>
  <c r="I235" i="5"/>
  <c r="I187" i="5"/>
  <c r="K188" i="5"/>
  <c r="I191" i="6" s="1"/>
  <c r="M239" i="3"/>
  <c r="L239" i="3" s="1"/>
  <c r="I243" i="5"/>
  <c r="K243" i="5" s="1"/>
  <c r="K260" i="5"/>
  <c r="I252" i="5"/>
  <c r="M312" i="3"/>
  <c r="L312" i="3" s="1"/>
  <c r="I316" i="5"/>
  <c r="K147" i="5"/>
  <c r="I147" i="6" s="1"/>
  <c r="I143" i="5"/>
  <c r="M306" i="3"/>
  <c r="L306" i="3" s="1"/>
  <c r="I310" i="5"/>
  <c r="K310" i="5" s="1"/>
  <c r="I156" i="5"/>
  <c r="M310" i="3"/>
  <c r="L310" i="3" s="1"/>
  <c r="I314" i="5"/>
  <c r="K314" i="5" s="1"/>
  <c r="M269" i="3"/>
  <c r="L269" i="3" s="1"/>
  <c r="I273" i="5"/>
  <c r="M273" i="3"/>
  <c r="L273" i="3" s="1"/>
  <c r="I277" i="5"/>
  <c r="K277" i="5" s="1"/>
  <c r="M271" i="3"/>
  <c r="L271" i="3" s="1"/>
  <c r="I275" i="5"/>
  <c r="M253" i="3"/>
  <c r="L253" i="3" s="1"/>
  <c r="I257" i="5"/>
  <c r="M126" i="3"/>
  <c r="L126" i="3" s="1"/>
  <c r="I126" i="5"/>
  <c r="M53" i="3"/>
  <c r="L53" i="3" s="1"/>
  <c r="I53" i="5"/>
  <c r="K53" i="5" s="1"/>
  <c r="I204" i="5"/>
  <c r="K205" i="5"/>
  <c r="I208" i="6" s="1"/>
  <c r="M246" i="3"/>
  <c r="L246" i="3" s="1"/>
  <c r="M249" i="3"/>
  <c r="L249" i="3" s="1"/>
  <c r="K261" i="5"/>
  <c r="M250" i="3"/>
  <c r="L250" i="3" s="1"/>
  <c r="K262" i="5"/>
  <c r="M136" i="3"/>
  <c r="L136" i="3" s="1"/>
  <c r="M267" i="3"/>
  <c r="L267" i="3" s="1"/>
  <c r="M302" i="3"/>
  <c r="L302" i="3" s="1"/>
  <c r="M235" i="3"/>
  <c r="L235" i="3" s="1"/>
  <c r="K247" i="5"/>
  <c r="M265" i="3"/>
  <c r="L265" i="3" s="1"/>
  <c r="M272" i="3"/>
  <c r="L272" i="3" s="1"/>
  <c r="K250" i="5"/>
  <c r="I253" i="6" s="1"/>
  <c r="K253" i="6" s="1"/>
  <c r="M226" i="3"/>
  <c r="L226" i="3" s="1"/>
  <c r="M303" i="3"/>
  <c r="L303" i="3" s="1"/>
  <c r="K315" i="5"/>
  <c r="M270" i="3"/>
  <c r="L270" i="3" s="1"/>
  <c r="M266" i="3"/>
  <c r="L266" i="3" s="1"/>
  <c r="K278" i="5"/>
  <c r="K36" i="5"/>
  <c r="I36" i="6" s="1"/>
  <c r="M159" i="3"/>
  <c r="L159" i="3" s="1"/>
  <c r="M40" i="3"/>
  <c r="L40" i="3" s="1"/>
  <c r="I40" i="5"/>
  <c r="K40" i="5" s="1"/>
  <c r="M56" i="3"/>
  <c r="L56" i="3" s="1"/>
  <c r="I56" i="5"/>
  <c r="K56" i="5" s="1"/>
  <c r="K121" i="3"/>
  <c r="K125" i="5" s="1"/>
  <c r="K126" i="5"/>
  <c r="M220" i="3"/>
  <c r="L220" i="3" s="1"/>
  <c r="M104" i="3"/>
  <c r="L104" i="3" s="1"/>
  <c r="K104" i="5"/>
  <c r="I75" i="5"/>
  <c r="I74" i="5" s="1"/>
  <c r="K76" i="5"/>
  <c r="I76" i="6" s="1"/>
  <c r="M258" i="3"/>
  <c r="L258" i="3" s="1"/>
  <c r="K270" i="5"/>
  <c r="K79" i="5"/>
  <c r="I79" i="6" s="1"/>
  <c r="I78" i="5"/>
  <c r="M276" i="3"/>
  <c r="L276" i="3" s="1"/>
  <c r="M243" i="3"/>
  <c r="L243" i="3" s="1"/>
  <c r="K255" i="5"/>
  <c r="K81" i="5"/>
  <c r="I81" i="6" s="1"/>
  <c r="I80" i="5"/>
  <c r="M309" i="3"/>
  <c r="L309" i="3" s="1"/>
  <c r="K71" i="5"/>
  <c r="I71" i="6" s="1"/>
  <c r="I70" i="5"/>
  <c r="K92" i="5"/>
  <c r="I92" i="6" s="1"/>
  <c r="I91" i="5"/>
  <c r="I90" i="5" s="1"/>
  <c r="M268" i="3"/>
  <c r="L268" i="3" s="1"/>
  <c r="K280" i="5"/>
  <c r="I31" i="5"/>
  <c r="K32" i="5"/>
  <c r="I32" i="6" s="1"/>
  <c r="M252" i="3"/>
  <c r="L252" i="3" s="1"/>
  <c r="K264" i="5"/>
  <c r="K87" i="5"/>
  <c r="I87" i="6" s="1"/>
  <c r="I86" i="5"/>
  <c r="M15" i="5"/>
  <c r="L15" i="5" s="1"/>
  <c r="M84" i="5"/>
  <c r="L84" i="5" s="1"/>
  <c r="M274" i="3"/>
  <c r="L274" i="3" s="1"/>
  <c r="M223" i="3"/>
  <c r="L223" i="3" s="1"/>
  <c r="M256" i="3"/>
  <c r="L256" i="3" s="1"/>
  <c r="I29" i="5"/>
  <c r="K30" i="5"/>
  <c r="I30" i="6" s="1"/>
  <c r="I167" i="5"/>
  <c r="K168" i="5"/>
  <c r="I169" i="6" s="1"/>
  <c r="M85" i="3"/>
  <c r="L85" i="3" s="1"/>
  <c r="I85" i="5"/>
  <c r="K85" i="5" s="1"/>
  <c r="M298" i="3"/>
  <c r="L298" i="3" s="1"/>
  <c r="M259" i="3"/>
  <c r="L259" i="3" s="1"/>
  <c r="K271" i="5"/>
  <c r="M311" i="3"/>
  <c r="L311" i="3" s="1"/>
  <c r="I142" i="5"/>
  <c r="K143" i="5"/>
  <c r="I143" i="6" s="1"/>
  <c r="K296" i="5"/>
  <c r="I299" i="6" s="1"/>
  <c r="I295" i="5"/>
  <c r="M251" i="3"/>
  <c r="L251" i="3" s="1"/>
  <c r="K263" i="5"/>
  <c r="M42" i="3"/>
  <c r="L42" i="3" s="1"/>
  <c r="I42" i="5"/>
  <c r="M232" i="3"/>
  <c r="L232" i="3" s="1"/>
  <c r="M88" i="3"/>
  <c r="L88" i="3" s="1"/>
  <c r="I88" i="5"/>
  <c r="K88" i="5" s="1"/>
  <c r="M307" i="3"/>
  <c r="L307" i="3" s="1"/>
  <c r="M257" i="3"/>
  <c r="L257" i="3" s="1"/>
  <c r="K269" i="5"/>
  <c r="M147" i="5"/>
  <c r="L147" i="5" s="1"/>
  <c r="I155" i="3"/>
  <c r="I152" i="3" s="1"/>
  <c r="K155" i="3"/>
  <c r="K62" i="2"/>
  <c r="I62" i="3" s="1"/>
  <c r="I61" i="3" s="1"/>
  <c r="I60" i="3" s="1"/>
  <c r="I121" i="3"/>
  <c r="I139" i="3"/>
  <c r="I277" i="3"/>
  <c r="K278" i="3"/>
  <c r="I282" i="5" s="1"/>
  <c r="K315" i="3"/>
  <c r="I319" i="5" s="1"/>
  <c r="I327" i="3"/>
  <c r="I314" i="3"/>
  <c r="K211" i="3"/>
  <c r="I215" i="5" s="1"/>
  <c r="K215" i="5" s="1"/>
  <c r="I210" i="3"/>
  <c r="K206" i="3"/>
  <c r="I210" i="5" s="1"/>
  <c r="K210" i="5" s="1"/>
  <c r="I204" i="3"/>
  <c r="K98" i="3"/>
  <c r="I98" i="5" s="1"/>
  <c r="I97" i="3"/>
  <c r="I233" i="3"/>
  <c r="K234" i="3"/>
  <c r="I238" i="5" s="1"/>
  <c r="K297" i="3"/>
  <c r="I301" i="5" s="1"/>
  <c r="K301" i="5" s="1"/>
  <c r="I304" i="6" s="1"/>
  <c r="I296" i="3"/>
  <c r="M122" i="3"/>
  <c r="L122" i="3" s="1"/>
  <c r="M193" i="3"/>
  <c r="L193" i="3" s="1"/>
  <c r="K192" i="3"/>
  <c r="M192" i="3" s="1"/>
  <c r="L192" i="3" s="1"/>
  <c r="I83" i="3"/>
  <c r="I82" i="3" s="1"/>
  <c r="K128" i="3"/>
  <c r="I128" i="5" s="1"/>
  <c r="I127" i="3"/>
  <c r="M184" i="3"/>
  <c r="L184" i="3" s="1"/>
  <c r="K183" i="3"/>
  <c r="I320" i="3"/>
  <c r="K321" i="3"/>
  <c r="I325" i="5" s="1"/>
  <c r="K86" i="3"/>
  <c r="M86" i="3" s="1"/>
  <c r="L86" i="3" s="1"/>
  <c r="M87" i="3"/>
  <c r="L87" i="3" s="1"/>
  <c r="K209" i="3"/>
  <c r="I208" i="3"/>
  <c r="I178" i="3"/>
  <c r="I175" i="3" s="1"/>
  <c r="K179" i="3"/>
  <c r="I183" i="5" s="1"/>
  <c r="M238" i="3"/>
  <c r="L238" i="3" s="1"/>
  <c r="K146" i="3"/>
  <c r="I148" i="5" s="1"/>
  <c r="I144" i="3"/>
  <c r="K318" i="3"/>
  <c r="M318" i="3" s="1"/>
  <c r="M319" i="3"/>
  <c r="K135" i="3"/>
  <c r="I135" i="5" s="1"/>
  <c r="I134" i="3"/>
  <c r="I133" i="3" s="1"/>
  <c r="K294" i="3"/>
  <c r="I293" i="3"/>
  <c r="I281" i="3"/>
  <c r="K282" i="3"/>
  <c r="I286" i="5" s="1"/>
  <c r="I44" i="3"/>
  <c r="K45" i="3"/>
  <c r="I45" i="5" s="1"/>
  <c r="K95" i="3"/>
  <c r="I95" i="5" s="1"/>
  <c r="I94" i="3"/>
  <c r="I93" i="3" s="1"/>
  <c r="I89" i="3" s="1"/>
  <c r="I77" i="3"/>
  <c r="I300" i="3"/>
  <c r="K301" i="3"/>
  <c r="M79" i="3"/>
  <c r="L79" i="3" s="1"/>
  <c r="K78" i="3"/>
  <c r="M231" i="2"/>
  <c r="L231" i="2" s="1"/>
  <c r="I240" i="3"/>
  <c r="I326" i="3" s="1"/>
  <c r="K264" i="3"/>
  <c r="I263" i="3"/>
  <c r="K286" i="3"/>
  <c r="I290" i="5" s="1"/>
  <c r="I285" i="3"/>
  <c r="M279" i="2"/>
  <c r="L279" i="2" s="1"/>
  <c r="I288" i="3"/>
  <c r="K169" i="3"/>
  <c r="I173" i="5" s="1"/>
  <c r="K173" i="5" s="1"/>
  <c r="K39" i="3"/>
  <c r="I39" i="5" s="1"/>
  <c r="I38" i="3"/>
  <c r="K245" i="3"/>
  <c r="I244" i="3"/>
  <c r="K153" i="3"/>
  <c r="M154" i="3"/>
  <c r="L154" i="3" s="1"/>
  <c r="M156" i="3"/>
  <c r="L156" i="3" s="1"/>
  <c r="M143" i="3"/>
  <c r="L143" i="3" s="1"/>
  <c r="K142" i="3"/>
  <c r="M81" i="3"/>
  <c r="L81" i="3" s="1"/>
  <c r="K80" i="3"/>
  <c r="M80" i="3" s="1"/>
  <c r="L80" i="3" s="1"/>
  <c r="K75" i="3"/>
  <c r="M76" i="3"/>
  <c r="L76" i="3" s="1"/>
  <c r="K291" i="3"/>
  <c r="K303" i="5" s="1"/>
  <c r="M292" i="3"/>
  <c r="L292" i="3" s="1"/>
  <c r="K140" i="3"/>
  <c r="M141" i="3"/>
  <c r="L141" i="3" s="1"/>
  <c r="K222" i="3"/>
  <c r="I226" i="5" s="1"/>
  <c r="I221" i="3"/>
  <c r="I181" i="3"/>
  <c r="I180" i="3" s="1"/>
  <c r="K182" i="3"/>
  <c r="I186" i="5" s="1"/>
  <c r="M84" i="3"/>
  <c r="L84" i="3" s="1"/>
  <c r="K107" i="3"/>
  <c r="I107" i="5" s="1"/>
  <c r="I106" i="3"/>
  <c r="I105" i="3" s="1"/>
  <c r="I65" i="3"/>
  <c r="K66" i="3"/>
  <c r="I66" i="5" s="1"/>
  <c r="K162" i="3"/>
  <c r="I166" i="5" s="1"/>
  <c r="K166" i="5" s="1"/>
  <c r="I160" i="3"/>
  <c r="I119" i="3"/>
  <c r="K112" i="2"/>
  <c r="M112" i="2" s="1"/>
  <c r="L112" i="2" s="1"/>
  <c r="I224" i="3"/>
  <c r="K225" i="3"/>
  <c r="I229" i="5" s="1"/>
  <c r="K229" i="5" s="1"/>
  <c r="K103" i="3"/>
  <c r="I103" i="5" s="1"/>
  <c r="I102" i="3"/>
  <c r="K185" i="3"/>
  <c r="M186" i="3"/>
  <c r="L186" i="3" s="1"/>
  <c r="I247" i="3"/>
  <c r="M71" i="3"/>
  <c r="L71" i="3" s="1"/>
  <c r="K70" i="3"/>
  <c r="M70" i="3" s="1"/>
  <c r="L70" i="3" s="1"/>
  <c r="K69" i="3"/>
  <c r="I69" i="5" s="1"/>
  <c r="I68" i="3"/>
  <c r="K305" i="3"/>
  <c r="K73" i="3"/>
  <c r="I73" i="5" s="1"/>
  <c r="I72" i="3"/>
  <c r="K280" i="3"/>
  <c r="I284" i="5" s="1"/>
  <c r="I279" i="3"/>
  <c r="I218" i="3"/>
  <c r="K219" i="3"/>
  <c r="I223" i="5" s="1"/>
  <c r="M248" i="3"/>
  <c r="L248" i="3" s="1"/>
  <c r="K247" i="3"/>
  <c r="I230" i="3"/>
  <c r="M92" i="3"/>
  <c r="L92" i="3" s="1"/>
  <c r="K91" i="3"/>
  <c r="M167" i="3"/>
  <c r="L167" i="3" s="1"/>
  <c r="K166" i="3"/>
  <c r="K178" i="5" s="1"/>
  <c r="K114" i="3"/>
  <c r="I114" i="5" s="1"/>
  <c r="K242" i="3"/>
  <c r="I241" i="3"/>
  <c r="K212" i="3"/>
  <c r="K195" i="3"/>
  <c r="I199" i="5" s="1"/>
  <c r="I194" i="3"/>
  <c r="K101" i="3"/>
  <c r="I101" i="5" s="1"/>
  <c r="I100" i="3"/>
  <c r="K283" i="3"/>
  <c r="M283" i="3" s="1"/>
  <c r="L283" i="3" s="1"/>
  <c r="M284" i="3"/>
  <c r="L284" i="3" s="1"/>
  <c r="K316" i="3"/>
  <c r="M316" i="3" s="1"/>
  <c r="L316" i="3" s="1"/>
  <c r="M317" i="3"/>
  <c r="L317" i="3" s="1"/>
  <c r="K163" i="3"/>
  <c r="M163" i="3" s="1"/>
  <c r="L163" i="3" s="1"/>
  <c r="M164" i="3"/>
  <c r="L164" i="3" s="1"/>
  <c r="M231" i="3"/>
  <c r="L231" i="3" s="1"/>
  <c r="K230" i="3"/>
  <c r="K43" i="3"/>
  <c r="I43" i="5" s="1"/>
  <c r="K43" i="5" s="1"/>
  <c r="I41" i="3"/>
  <c r="K59" i="3"/>
  <c r="I59" i="5" s="1"/>
  <c r="I58" i="3"/>
  <c r="K55" i="3"/>
  <c r="I55" i="5" s="1"/>
  <c r="I54" i="3"/>
  <c r="K52" i="3"/>
  <c r="I52" i="5" s="1"/>
  <c r="I51" i="3"/>
  <c r="K50" i="3"/>
  <c r="I50" i="5" s="1"/>
  <c r="I49" i="3"/>
  <c r="K47" i="3"/>
  <c r="I47" i="5" s="1"/>
  <c r="I46" i="3"/>
  <c r="M32" i="3"/>
  <c r="L32" i="3" s="1"/>
  <c r="K31" i="3"/>
  <c r="M31" i="3" s="1"/>
  <c r="L31" i="3" s="1"/>
  <c r="K29" i="3"/>
  <c r="M29" i="3" s="1"/>
  <c r="L29" i="3" s="1"/>
  <c r="M30" i="3"/>
  <c r="L30" i="3" s="1"/>
  <c r="K28" i="3"/>
  <c r="I28" i="5" s="1"/>
  <c r="I27" i="3"/>
  <c r="K26" i="3"/>
  <c r="I26" i="5" s="1"/>
  <c r="I25" i="3"/>
  <c r="M37" i="2"/>
  <c r="L37" i="2" s="1"/>
  <c r="I37" i="3"/>
  <c r="M289" i="1"/>
  <c r="L289" i="1" s="1"/>
  <c r="I304" i="2"/>
  <c r="I316" i="2" s="1"/>
  <c r="I24" i="2"/>
  <c r="I23" i="2" s="1"/>
  <c r="I34" i="2"/>
  <c r="I33" i="2" s="1"/>
  <c r="I48" i="2"/>
  <c r="I67" i="2"/>
  <c r="I64" i="2" s="1"/>
  <c r="M205" i="2"/>
  <c r="L205" i="2" s="1"/>
  <c r="K204" i="2"/>
  <c r="M204" i="2" s="1"/>
  <c r="L204" i="2" s="1"/>
  <c r="M138" i="2"/>
  <c r="L138" i="2" s="1"/>
  <c r="K137" i="2"/>
  <c r="M137" i="2" s="1"/>
  <c r="L137" i="2" s="1"/>
  <c r="M200" i="2"/>
  <c r="L200" i="2" s="1"/>
  <c r="K198" i="2"/>
  <c r="K97" i="2"/>
  <c r="M98" i="2"/>
  <c r="L98" i="2" s="1"/>
  <c r="M225" i="2"/>
  <c r="L225" i="2" s="1"/>
  <c r="K224" i="2"/>
  <c r="M224" i="2" s="1"/>
  <c r="L224" i="2" s="1"/>
  <c r="K287" i="2"/>
  <c r="M287" i="2" s="1"/>
  <c r="L287" i="2" s="1"/>
  <c r="M288" i="2"/>
  <c r="L288" i="2" s="1"/>
  <c r="M206" i="2"/>
  <c r="L206" i="2" s="1"/>
  <c r="K317" i="2"/>
  <c r="M317" i="2" s="1"/>
  <c r="L317" i="2" s="1"/>
  <c r="M47" i="2"/>
  <c r="L47" i="2" s="1"/>
  <c r="K46" i="2"/>
  <c r="M46" i="2" s="1"/>
  <c r="L46" i="2" s="1"/>
  <c r="K291" i="2"/>
  <c r="M291" i="2" s="1"/>
  <c r="L291" i="2" s="1"/>
  <c r="M292" i="2"/>
  <c r="L292" i="2" s="1"/>
  <c r="M28" i="2"/>
  <c r="L28" i="2" s="1"/>
  <c r="K27" i="2"/>
  <c r="M27" i="2" s="1"/>
  <c r="L27" i="2" s="1"/>
  <c r="M118" i="2"/>
  <c r="L118" i="2" s="1"/>
  <c r="K117" i="2"/>
  <c r="M117" i="2" s="1"/>
  <c r="L117" i="2" s="1"/>
  <c r="M273" i="2"/>
  <c r="L273" i="2" s="1"/>
  <c r="K272" i="2"/>
  <c r="M272" i="2" s="1"/>
  <c r="L272" i="2" s="1"/>
  <c r="I162" i="2"/>
  <c r="K164" i="2"/>
  <c r="I145" i="2"/>
  <c r="I109" i="2" s="1"/>
  <c r="K146" i="2"/>
  <c r="I151" i="3" s="1"/>
  <c r="K227" i="2"/>
  <c r="M227" i="2" s="1"/>
  <c r="L227" i="2" s="1"/>
  <c r="M101" i="2"/>
  <c r="L101" i="2" s="1"/>
  <c r="K100" i="2"/>
  <c r="K185" i="2"/>
  <c r="I191" i="3" s="1"/>
  <c r="I184" i="2"/>
  <c r="I183" i="2" s="1"/>
  <c r="M131" i="2"/>
  <c r="L131" i="2" s="1"/>
  <c r="K130" i="2"/>
  <c r="K129" i="2" s="1"/>
  <c r="K188" i="2"/>
  <c r="M188" i="2" s="1"/>
  <c r="L188" i="2" s="1"/>
  <c r="M189" i="2"/>
  <c r="L189" i="2" s="1"/>
  <c r="K311" i="2"/>
  <c r="M311" i="2" s="1"/>
  <c r="L311" i="2" s="1"/>
  <c r="M312" i="2"/>
  <c r="L312" i="2" s="1"/>
  <c r="M296" i="2"/>
  <c r="L296" i="2" s="1"/>
  <c r="I57" i="2"/>
  <c r="M255" i="2"/>
  <c r="L255" i="2" s="1"/>
  <c r="K254" i="2"/>
  <c r="M277" i="2"/>
  <c r="L277" i="2" s="1"/>
  <c r="K276" i="2"/>
  <c r="M276" i="2" s="1"/>
  <c r="L276" i="2" s="1"/>
  <c r="M163" i="2"/>
  <c r="L163" i="2" s="1"/>
  <c r="M39" i="2"/>
  <c r="L39" i="2" s="1"/>
  <c r="K38" i="2"/>
  <c r="M38" i="2" s="1"/>
  <c r="L38" i="2" s="1"/>
  <c r="M45" i="2"/>
  <c r="L45" i="2" s="1"/>
  <c r="K44" i="2"/>
  <c r="M44" i="2" s="1"/>
  <c r="L44" i="2" s="1"/>
  <c r="M78" i="2"/>
  <c r="L78" i="2" s="1"/>
  <c r="K77" i="2"/>
  <c r="M77" i="2" s="1"/>
  <c r="L77" i="2" s="1"/>
  <c r="I99" i="2"/>
  <c r="I96" i="2" s="1"/>
  <c r="M69" i="2"/>
  <c r="L69" i="2" s="1"/>
  <c r="K68" i="2"/>
  <c r="M203" i="2"/>
  <c r="L203" i="2" s="1"/>
  <c r="K202" i="2"/>
  <c r="M202" i="2" s="1"/>
  <c r="L202" i="2" s="1"/>
  <c r="I252" i="2"/>
  <c r="I253" i="2"/>
  <c r="K58" i="2"/>
  <c r="M59" i="2"/>
  <c r="L59" i="2" s="1"/>
  <c r="M213" i="2"/>
  <c r="L213" i="2" s="1"/>
  <c r="K212" i="2"/>
  <c r="M212" i="2" s="1"/>
  <c r="L212" i="2" s="1"/>
  <c r="M176" i="2"/>
  <c r="L176" i="2" s="1"/>
  <c r="K175" i="2"/>
  <c r="K83" i="2"/>
  <c r="M84" i="2"/>
  <c r="L84" i="2" s="1"/>
  <c r="K106" i="2"/>
  <c r="M107" i="2"/>
  <c r="L107" i="2" s="1"/>
  <c r="K65" i="2"/>
  <c r="M66" i="2"/>
  <c r="L66" i="2" s="1"/>
  <c r="M156" i="2"/>
  <c r="L156" i="2" s="1"/>
  <c r="K154" i="2"/>
  <c r="K94" i="2"/>
  <c r="M95" i="2"/>
  <c r="L95" i="2" s="1"/>
  <c r="M150" i="2"/>
  <c r="L150" i="2" s="1"/>
  <c r="K147" i="2"/>
  <c r="M147" i="2" s="1"/>
  <c r="L147" i="2" s="1"/>
  <c r="K35" i="2"/>
  <c r="M210" i="2"/>
  <c r="L210" i="2" s="1"/>
  <c r="K209" i="2"/>
  <c r="M209" i="2" s="1"/>
  <c r="L209" i="2" s="1"/>
  <c r="K74" i="2"/>
  <c r="M74" i="2" s="1"/>
  <c r="L74" i="2" s="1"/>
  <c r="M75" i="2"/>
  <c r="L75" i="2" s="1"/>
  <c r="M55" i="2"/>
  <c r="L55" i="2" s="1"/>
  <c r="K54" i="2"/>
  <c r="M54" i="2" s="1"/>
  <c r="L54" i="2" s="1"/>
  <c r="K51" i="2"/>
  <c r="M51" i="2" s="1"/>
  <c r="L51" i="2" s="1"/>
  <c r="M52" i="2"/>
  <c r="L52" i="2" s="1"/>
  <c r="K72" i="2"/>
  <c r="M72" i="2" s="1"/>
  <c r="L72" i="2" s="1"/>
  <c r="M73" i="2"/>
  <c r="L73" i="2" s="1"/>
  <c r="M271" i="2"/>
  <c r="L271" i="2" s="1"/>
  <c r="K270" i="2"/>
  <c r="M270" i="2" s="1"/>
  <c r="L270" i="2" s="1"/>
  <c r="M116" i="2"/>
  <c r="L116" i="2" s="1"/>
  <c r="K215" i="2"/>
  <c r="M215" i="2" s="1"/>
  <c r="L215" i="2" s="1"/>
  <c r="M216" i="2"/>
  <c r="L216" i="2" s="1"/>
  <c r="M236" i="2"/>
  <c r="L236" i="2" s="1"/>
  <c r="K235" i="2"/>
  <c r="M235" i="2" s="1"/>
  <c r="L235" i="2" s="1"/>
  <c r="K268" i="2"/>
  <c r="M268" i="2" s="1"/>
  <c r="L268" i="2" s="1"/>
  <c r="M269" i="2"/>
  <c r="L269" i="2" s="1"/>
  <c r="K318" i="2"/>
  <c r="M318" i="2" s="1"/>
  <c r="L318" i="2" s="1"/>
  <c r="K305" i="2"/>
  <c r="M305" i="2" s="1"/>
  <c r="L305" i="2" s="1"/>
  <c r="M306" i="2"/>
  <c r="L306" i="2" s="1"/>
  <c r="K49" i="2"/>
  <c r="M50" i="2"/>
  <c r="L50" i="2" s="1"/>
  <c r="M91" i="2"/>
  <c r="L91" i="2" s="1"/>
  <c r="K90" i="2"/>
  <c r="K25" i="2"/>
  <c r="M26" i="2"/>
  <c r="L26" i="2" s="1"/>
  <c r="M160" i="2"/>
  <c r="L160" i="2" s="1"/>
  <c r="K159" i="2"/>
  <c r="M159" i="2" s="1"/>
  <c r="L159" i="2" s="1"/>
  <c r="K284" i="2"/>
  <c r="M284" i="2" s="1"/>
  <c r="L284" i="2" s="1"/>
  <c r="M285" i="2"/>
  <c r="L285" i="2" s="1"/>
  <c r="K278" i="2"/>
  <c r="M278" i="2" s="1"/>
  <c r="L278" i="2" s="1"/>
  <c r="M42" i="2"/>
  <c r="L42" i="2" s="1"/>
  <c r="K41" i="2"/>
  <c r="M41" i="2" s="1"/>
  <c r="L41" i="2" s="1"/>
  <c r="K9" i="2"/>
  <c r="I8" i="2"/>
  <c r="I7" i="2" s="1"/>
  <c r="M111" i="2"/>
  <c r="L111" i="2" s="1"/>
  <c r="K110" i="2"/>
  <c r="M233" i="2"/>
  <c r="L233" i="2" s="1"/>
  <c r="K232" i="2"/>
  <c r="M232" i="2" s="1"/>
  <c r="L232" i="2" s="1"/>
  <c r="I191" i="2"/>
  <c r="K102" i="2"/>
  <c r="M102" i="2" s="1"/>
  <c r="L102" i="2" s="1"/>
  <c r="M103" i="2"/>
  <c r="L103" i="2" s="1"/>
  <c r="K172" i="2"/>
  <c r="K169" i="2" s="1"/>
  <c r="M173" i="2"/>
  <c r="L173" i="2" s="1"/>
  <c r="M157" i="1"/>
  <c r="L157" i="1" s="1"/>
  <c r="K156" i="1"/>
  <c r="M156" i="1" s="1"/>
  <c r="L156" i="1" s="1"/>
  <c r="K99" i="1"/>
  <c r="M99" i="1" s="1"/>
  <c r="L99" i="1" s="1"/>
  <c r="M115" i="1"/>
  <c r="L115" i="1" s="1"/>
  <c r="K48" i="1"/>
  <c r="M48" i="1" s="1"/>
  <c r="L48" i="1" s="1"/>
  <c r="J96" i="1"/>
  <c r="N96" i="1" s="1"/>
  <c r="K271" i="1"/>
  <c r="K266" i="1" s="1"/>
  <c r="M266" i="1" s="1"/>
  <c r="L266" i="1" s="1"/>
  <c r="J6" i="1"/>
  <c r="N6" i="1" s="1"/>
  <c r="J64" i="1"/>
  <c r="N64" i="1" s="1"/>
  <c r="K67" i="1"/>
  <c r="K64" i="1" s="1"/>
  <c r="M64" i="1" s="1"/>
  <c r="L64" i="1" s="1"/>
  <c r="K176" i="1"/>
  <c r="M176" i="1" s="1"/>
  <c r="L176" i="1" s="1"/>
  <c r="K237" i="1"/>
  <c r="M237" i="1" s="1"/>
  <c r="L237" i="1" s="1"/>
  <c r="K130" i="1"/>
  <c r="K93" i="1"/>
  <c r="M94" i="1"/>
  <c r="L94" i="1" s="1"/>
  <c r="K24" i="1"/>
  <c r="K7" i="1"/>
  <c r="M7" i="1" s="1"/>
  <c r="L7" i="1" s="1"/>
  <c r="M8" i="1"/>
  <c r="L8" i="1" s="1"/>
  <c r="K159" i="1"/>
  <c r="M159" i="1" s="1"/>
  <c r="L159" i="1" s="1"/>
  <c r="M160" i="1"/>
  <c r="L160" i="1" s="1"/>
  <c r="K139" i="1"/>
  <c r="M139" i="1" s="1"/>
  <c r="L139" i="1" s="1"/>
  <c r="M142" i="1"/>
  <c r="L142" i="1" s="1"/>
  <c r="J108" i="1"/>
  <c r="N108" i="1" s="1"/>
  <c r="N109" i="1"/>
  <c r="J89" i="1"/>
  <c r="N89" i="1" s="1"/>
  <c r="N93" i="1"/>
  <c r="K168" i="1"/>
  <c r="M168" i="1" s="1"/>
  <c r="L168" i="1" s="1"/>
  <c r="M169" i="1"/>
  <c r="L169" i="1" s="1"/>
  <c r="K34" i="1"/>
  <c r="M34" i="1" s="1"/>
  <c r="L34" i="1" s="1"/>
  <c r="K82" i="1"/>
  <c r="M82" i="1" s="1"/>
  <c r="L82" i="1" s="1"/>
  <c r="M83" i="1"/>
  <c r="L83" i="1" s="1"/>
  <c r="K105" i="1"/>
  <c r="M105" i="1" s="1"/>
  <c r="L105" i="1" s="1"/>
  <c r="M106" i="1"/>
  <c r="L106" i="1" s="1"/>
  <c r="K238" i="1"/>
  <c r="M238" i="1" s="1"/>
  <c r="L238" i="1" s="1"/>
  <c r="K60" i="1"/>
  <c r="M61" i="1"/>
  <c r="L61" i="1" s="1"/>
  <c r="G63" i="1"/>
  <c r="G5" i="1" s="1"/>
  <c r="G167" i="1"/>
  <c r="G166" i="1" s="1"/>
  <c r="H63" i="1"/>
  <c r="H5" i="1" s="1"/>
  <c r="H297" i="1" s="1"/>
  <c r="H305" i="1" s="1"/>
  <c r="J167" i="1"/>
  <c r="J166" i="1" s="1"/>
  <c r="N166" i="1" s="1"/>
  <c r="I167" i="1"/>
  <c r="I166" i="1" s="1"/>
  <c r="I108" i="1"/>
  <c r="I63" i="1" s="1"/>
  <c r="I5" i="1" s="1"/>
  <c r="M12" i="7" l="1"/>
  <c r="M8" i="7" s="1"/>
  <c r="M7" i="7" s="1"/>
  <c r="L8" i="7"/>
  <c r="L7" i="7" s="1"/>
  <c r="K10" i="7"/>
  <c r="M314" i="6"/>
  <c r="L314" i="6" s="1"/>
  <c r="M275" i="6"/>
  <c r="L275" i="6" s="1"/>
  <c r="I226" i="7"/>
  <c r="K226" i="7" s="1"/>
  <c r="K74" i="7"/>
  <c r="M253" i="6"/>
  <c r="L253" i="6" s="1"/>
  <c r="M136" i="6"/>
  <c r="L136" i="6" s="1"/>
  <c r="I122" i="7"/>
  <c r="K122" i="7" s="1"/>
  <c r="M242" i="6"/>
  <c r="L242" i="6" s="1"/>
  <c r="I199" i="7"/>
  <c r="K199" i="7" s="1"/>
  <c r="K15" i="7"/>
  <c r="M84" i="6"/>
  <c r="L84" i="6" s="1"/>
  <c r="K304" i="6"/>
  <c r="I254" i="7" s="1"/>
  <c r="M215" i="5"/>
  <c r="L215" i="5" s="1"/>
  <c r="I218" i="6"/>
  <c r="K143" i="6"/>
  <c r="I129" i="7" s="1"/>
  <c r="I142" i="6"/>
  <c r="K169" i="6"/>
  <c r="I153" i="7" s="1"/>
  <c r="I168" i="6"/>
  <c r="M255" i="5"/>
  <c r="L255" i="5" s="1"/>
  <c r="I258" i="6"/>
  <c r="K258" i="6" s="1"/>
  <c r="M40" i="5"/>
  <c r="L40" i="5" s="1"/>
  <c r="I40" i="6"/>
  <c r="K40" i="6" s="1"/>
  <c r="M310" i="5"/>
  <c r="L310" i="5" s="1"/>
  <c r="I313" i="6"/>
  <c r="K313" i="6" s="1"/>
  <c r="M243" i="5"/>
  <c r="L243" i="5" s="1"/>
  <c r="I246" i="6"/>
  <c r="K246" i="6" s="1"/>
  <c r="M277" i="5"/>
  <c r="L277" i="5" s="1"/>
  <c r="I280" i="6"/>
  <c r="K280" i="6" s="1"/>
  <c r="I86" i="6"/>
  <c r="K87" i="6"/>
  <c r="I77" i="7" s="1"/>
  <c r="M178" i="5"/>
  <c r="L178" i="5" s="1"/>
  <c r="I179" i="6"/>
  <c r="K179" i="6" s="1"/>
  <c r="M271" i="5"/>
  <c r="L271" i="5" s="1"/>
  <c r="I274" i="6"/>
  <c r="K274" i="6" s="1"/>
  <c r="M264" i="5"/>
  <c r="L264" i="5" s="1"/>
  <c r="I267" i="6"/>
  <c r="K267" i="6" s="1"/>
  <c r="K36" i="6"/>
  <c r="I35" i="7" s="1"/>
  <c r="I34" i="7" s="1"/>
  <c r="K147" i="6"/>
  <c r="I133" i="7" s="1"/>
  <c r="M53" i="5"/>
  <c r="L53" i="5" s="1"/>
  <c r="I53" i="6"/>
  <c r="K53" i="6" s="1"/>
  <c r="M303" i="5"/>
  <c r="L303" i="5" s="1"/>
  <c r="I306" i="6"/>
  <c r="K306" i="6" s="1"/>
  <c r="M269" i="5"/>
  <c r="L269" i="5" s="1"/>
  <c r="I272" i="6"/>
  <c r="K272" i="6" s="1"/>
  <c r="M263" i="5"/>
  <c r="L263" i="5" s="1"/>
  <c r="I266" i="6"/>
  <c r="K266" i="6" s="1"/>
  <c r="K71" i="6"/>
  <c r="I64" i="7" s="1"/>
  <c r="I70" i="6"/>
  <c r="K79" i="6"/>
  <c r="I69" i="7" s="1"/>
  <c r="I78" i="6"/>
  <c r="M126" i="5"/>
  <c r="L126" i="5" s="1"/>
  <c r="I126" i="6"/>
  <c r="K126" i="6" s="1"/>
  <c r="M278" i="5"/>
  <c r="L278" i="5" s="1"/>
  <c r="I281" i="6"/>
  <c r="K281" i="6" s="1"/>
  <c r="M261" i="5"/>
  <c r="L261" i="5" s="1"/>
  <c r="I264" i="6"/>
  <c r="K264" i="6" s="1"/>
  <c r="M43" i="5"/>
  <c r="L43" i="5" s="1"/>
  <c r="I43" i="6"/>
  <c r="K43" i="6" s="1"/>
  <c r="I29" i="6"/>
  <c r="K30" i="6"/>
  <c r="I29" i="7" s="1"/>
  <c r="K32" i="6"/>
  <c r="I31" i="7" s="1"/>
  <c r="I31" i="6"/>
  <c r="M270" i="5"/>
  <c r="L270" i="5" s="1"/>
  <c r="I273" i="6"/>
  <c r="K273" i="6" s="1"/>
  <c r="M125" i="5"/>
  <c r="L125" i="5" s="1"/>
  <c r="I125" i="6"/>
  <c r="K125" i="6" s="1"/>
  <c r="M247" i="5"/>
  <c r="L247" i="5" s="1"/>
  <c r="I250" i="6"/>
  <c r="K250" i="6" s="1"/>
  <c r="M314" i="5"/>
  <c r="L314" i="5" s="1"/>
  <c r="I317" i="6"/>
  <c r="K317" i="6" s="1"/>
  <c r="M279" i="5"/>
  <c r="L279" i="5" s="1"/>
  <c r="I282" i="6"/>
  <c r="K282" i="6" s="1"/>
  <c r="M229" i="5"/>
  <c r="L229" i="5" s="1"/>
  <c r="I232" i="6"/>
  <c r="K191" i="6"/>
  <c r="I171" i="7" s="1"/>
  <c r="I190" i="6"/>
  <c r="M210" i="5"/>
  <c r="L210" i="5" s="1"/>
  <c r="I213" i="6"/>
  <c r="K213" i="6" s="1"/>
  <c r="M85" i="5"/>
  <c r="L85" i="5" s="1"/>
  <c r="I85" i="6"/>
  <c r="M56" i="5"/>
  <c r="L56" i="5" s="1"/>
  <c r="I56" i="6"/>
  <c r="K56" i="6" s="1"/>
  <c r="M104" i="5"/>
  <c r="L104" i="5" s="1"/>
  <c r="I104" i="6"/>
  <c r="K104" i="6" s="1"/>
  <c r="M173" i="5"/>
  <c r="L173" i="5" s="1"/>
  <c r="I174" i="6"/>
  <c r="K92" i="6"/>
  <c r="I82" i="7" s="1"/>
  <c r="I91" i="6"/>
  <c r="I90" i="6" s="1"/>
  <c r="M262" i="5"/>
  <c r="L262" i="5" s="1"/>
  <c r="I265" i="6"/>
  <c r="K265" i="6" s="1"/>
  <c r="M166" i="5"/>
  <c r="L166" i="5" s="1"/>
  <c r="I167" i="6"/>
  <c r="K167" i="6" s="1"/>
  <c r="M88" i="5"/>
  <c r="L88" i="5" s="1"/>
  <c r="I88" i="6"/>
  <c r="K88" i="6" s="1"/>
  <c r="K299" i="6"/>
  <c r="I249" i="7" s="1"/>
  <c r="I298" i="6"/>
  <c r="M280" i="5"/>
  <c r="L280" i="5" s="1"/>
  <c r="I283" i="6"/>
  <c r="K283" i="6" s="1"/>
  <c r="I80" i="6"/>
  <c r="K81" i="6"/>
  <c r="I71" i="7" s="1"/>
  <c r="I75" i="6"/>
  <c r="I74" i="6" s="1"/>
  <c r="K76" i="6"/>
  <c r="M315" i="5"/>
  <c r="L315" i="5" s="1"/>
  <c r="I318" i="6"/>
  <c r="K318" i="6" s="1"/>
  <c r="I207" i="6"/>
  <c r="K208" i="6"/>
  <c r="I185" i="7" s="1"/>
  <c r="M260" i="5"/>
  <c r="L260" i="5" s="1"/>
  <c r="I263" i="6"/>
  <c r="K263" i="6" s="1"/>
  <c r="M258" i="5"/>
  <c r="L258" i="5" s="1"/>
  <c r="I261" i="6"/>
  <c r="K261" i="6" s="1"/>
  <c r="I9" i="3"/>
  <c r="I324" i="3" s="1"/>
  <c r="K315" i="2"/>
  <c r="M62" i="2"/>
  <c r="L62" i="2" s="1"/>
  <c r="K224" i="5"/>
  <c r="I213" i="5"/>
  <c r="M188" i="5"/>
  <c r="L188" i="5" s="1"/>
  <c r="K187" i="5"/>
  <c r="M187" i="5" s="1"/>
  <c r="L187" i="5" s="1"/>
  <c r="K186" i="5"/>
  <c r="I189" i="6" s="1"/>
  <c r="I185" i="5"/>
  <c r="K313" i="5"/>
  <c r="I305" i="5"/>
  <c r="K227" i="5"/>
  <c r="I216" i="5"/>
  <c r="K257" i="5"/>
  <c r="I249" i="5"/>
  <c r="K306" i="5"/>
  <c r="I298" i="5"/>
  <c r="K298" i="5" s="1"/>
  <c r="I301" i="6" s="1"/>
  <c r="I182" i="5"/>
  <c r="K183" i="5"/>
  <c r="I186" i="6" s="1"/>
  <c r="I309" i="5"/>
  <c r="K276" i="5"/>
  <c r="I268" i="5"/>
  <c r="K156" i="5"/>
  <c r="I156" i="6" s="1"/>
  <c r="I155" i="5"/>
  <c r="K254" i="5"/>
  <c r="I246" i="5"/>
  <c r="I245" i="5" s="1"/>
  <c r="K135" i="5"/>
  <c r="I135" i="6" s="1"/>
  <c r="I134" i="5"/>
  <c r="I133" i="5" s="1"/>
  <c r="K114" i="5"/>
  <c r="I114" i="6" s="1"/>
  <c r="I110" i="5"/>
  <c r="K128" i="5"/>
  <c r="I128" i="6" s="1"/>
  <c r="I127" i="5"/>
  <c r="I72" i="5"/>
  <c r="K73" i="5"/>
  <c r="I73" i="6" s="1"/>
  <c r="M185" i="3"/>
  <c r="L185" i="3" s="1"/>
  <c r="M183" i="3"/>
  <c r="L183" i="3" s="1"/>
  <c r="I331" i="5"/>
  <c r="K319" i="5"/>
  <c r="I322" i="6" s="1"/>
  <c r="I318" i="5"/>
  <c r="I322" i="5"/>
  <c r="K323" i="5"/>
  <c r="I326" i="6" s="1"/>
  <c r="M168" i="5"/>
  <c r="L168" i="5" s="1"/>
  <c r="K167" i="5"/>
  <c r="M167" i="5" s="1"/>
  <c r="L167" i="5" s="1"/>
  <c r="K286" i="5"/>
  <c r="I289" i="6" s="1"/>
  <c r="I285" i="5"/>
  <c r="K288" i="5"/>
  <c r="I291" i="6" s="1"/>
  <c r="I287" i="5"/>
  <c r="K282" i="5"/>
  <c r="I285" i="6" s="1"/>
  <c r="I281" i="5"/>
  <c r="I283" i="5"/>
  <c r="K284" i="5"/>
  <c r="I287" i="6" s="1"/>
  <c r="I25" i="5"/>
  <c r="K26" i="5"/>
  <c r="I26" i="6" s="1"/>
  <c r="K103" i="5"/>
  <c r="I103" i="6" s="1"/>
  <c r="I102" i="5"/>
  <c r="M142" i="3"/>
  <c r="L142" i="3" s="1"/>
  <c r="K39" i="5"/>
  <c r="I39" i="6" s="1"/>
  <c r="I38" i="5"/>
  <c r="K95" i="5"/>
  <c r="I95" i="6" s="1"/>
  <c r="I94" i="5"/>
  <c r="I93" i="5" s="1"/>
  <c r="I89" i="5" s="1"/>
  <c r="K29" i="5"/>
  <c r="M29" i="5" s="1"/>
  <c r="L29" i="5" s="1"/>
  <c r="M30" i="5"/>
  <c r="L30" i="5" s="1"/>
  <c r="K31" i="5"/>
  <c r="M31" i="5" s="1"/>
  <c r="L31" i="5" s="1"/>
  <c r="M32" i="5"/>
  <c r="L32" i="5" s="1"/>
  <c r="K321" i="5"/>
  <c r="I324" i="6" s="1"/>
  <c r="I332" i="5"/>
  <c r="K332" i="5" s="1"/>
  <c r="M332" i="5" s="1"/>
  <c r="L332" i="5" s="1"/>
  <c r="I320" i="5"/>
  <c r="I77" i="5"/>
  <c r="K232" i="5"/>
  <c r="I235" i="6" s="1"/>
  <c r="I170" i="5"/>
  <c r="I169" i="5" s="1"/>
  <c r="K171" i="5"/>
  <c r="I172" i="6" s="1"/>
  <c r="K110" i="3"/>
  <c r="K69" i="5"/>
  <c r="I69" i="6" s="1"/>
  <c r="I68" i="5"/>
  <c r="I180" i="5"/>
  <c r="K181" i="5"/>
  <c r="I182" i="6" s="1"/>
  <c r="I44" i="5"/>
  <c r="K45" i="5"/>
  <c r="I45" i="6" s="1"/>
  <c r="K132" i="5"/>
  <c r="I132" i="6" s="1"/>
  <c r="I131" i="5"/>
  <c r="I130" i="5" s="1"/>
  <c r="M296" i="5"/>
  <c r="L296" i="5" s="1"/>
  <c r="K295" i="5"/>
  <c r="K78" i="5"/>
  <c r="M79" i="5"/>
  <c r="L79" i="5" s="1"/>
  <c r="M247" i="3"/>
  <c r="L247" i="3" s="1"/>
  <c r="K259" i="5"/>
  <c r="K50" i="5"/>
  <c r="I50" i="6" s="1"/>
  <c r="I49" i="5"/>
  <c r="K62" i="3"/>
  <c r="I62" i="5" s="1"/>
  <c r="M230" i="3"/>
  <c r="L230" i="3" s="1"/>
  <c r="I106" i="5"/>
  <c r="I105" i="5" s="1"/>
  <c r="K107" i="5"/>
  <c r="I107" i="6" s="1"/>
  <c r="M143" i="5"/>
  <c r="L143" i="5" s="1"/>
  <c r="K142" i="5"/>
  <c r="K268" i="5"/>
  <c r="I271" i="6" s="1"/>
  <c r="M36" i="5"/>
  <c r="L36" i="5" s="1"/>
  <c r="I237" i="5"/>
  <c r="K238" i="5"/>
  <c r="I241" i="6" s="1"/>
  <c r="K140" i="5"/>
  <c r="I139" i="5"/>
  <c r="K204" i="5"/>
  <c r="M204" i="5" s="1"/>
  <c r="L204" i="5" s="1"/>
  <c r="M205" i="5"/>
  <c r="L205" i="5" s="1"/>
  <c r="I27" i="5"/>
  <c r="K28" i="5"/>
  <c r="I28" i="6" s="1"/>
  <c r="K52" i="5"/>
  <c r="I52" i="6" s="1"/>
  <c r="I51" i="5"/>
  <c r="I100" i="5"/>
  <c r="K101" i="5"/>
  <c r="I101" i="6" s="1"/>
  <c r="K98" i="5"/>
  <c r="I98" i="6" s="1"/>
  <c r="I97" i="5"/>
  <c r="K290" i="5"/>
  <c r="I293" i="6" s="1"/>
  <c r="I289" i="5"/>
  <c r="K80" i="5"/>
  <c r="M80" i="5" s="1"/>
  <c r="L80" i="5" s="1"/>
  <c r="M81" i="5"/>
  <c r="L81" i="5" s="1"/>
  <c r="I46" i="5"/>
  <c r="K47" i="5"/>
  <c r="I47" i="6" s="1"/>
  <c r="K309" i="5"/>
  <c r="I312" i="6" s="1"/>
  <c r="K70" i="5"/>
  <c r="M70" i="5" s="1"/>
  <c r="L70" i="5" s="1"/>
  <c r="M71" i="5"/>
  <c r="L71" i="5" s="1"/>
  <c r="M153" i="3"/>
  <c r="L153" i="3" s="1"/>
  <c r="K42" i="5"/>
  <c r="I42" i="6" s="1"/>
  <c r="I41" i="5"/>
  <c r="K235" i="5"/>
  <c r="I238" i="6" s="1"/>
  <c r="I83" i="5"/>
  <c r="I82" i="5" s="1"/>
  <c r="K75" i="5"/>
  <c r="M76" i="5"/>
  <c r="L76" i="5" s="1"/>
  <c r="K59" i="5"/>
  <c r="I59" i="6" s="1"/>
  <c r="I58" i="5"/>
  <c r="I65" i="5"/>
  <c r="K66" i="5"/>
  <c r="I66" i="6" s="1"/>
  <c r="I225" i="5"/>
  <c r="K226" i="5"/>
  <c r="I229" i="6" s="1"/>
  <c r="K229" i="6" s="1"/>
  <c r="I192" i="7" s="1"/>
  <c r="K61" i="2"/>
  <c r="I54" i="5"/>
  <c r="K55" i="5"/>
  <c r="I55" i="6" s="1"/>
  <c r="I206" i="5"/>
  <c r="K207" i="5"/>
  <c r="I210" i="6" s="1"/>
  <c r="I217" i="5"/>
  <c r="K218" i="5"/>
  <c r="I221" i="6" s="1"/>
  <c r="M301" i="5"/>
  <c r="L301" i="5" s="1"/>
  <c r="K86" i="5"/>
  <c r="M86" i="5" s="1"/>
  <c r="L86" i="5" s="1"/>
  <c r="M87" i="5"/>
  <c r="L87" i="5" s="1"/>
  <c r="K91" i="5"/>
  <c r="M92" i="5"/>
  <c r="L92" i="5" s="1"/>
  <c r="M250" i="5"/>
  <c r="L250" i="5" s="1"/>
  <c r="I99" i="3"/>
  <c r="I96" i="3" s="1"/>
  <c r="I120" i="3"/>
  <c r="K83" i="3"/>
  <c r="K82" i="3" s="1"/>
  <c r="M82" i="3" s="1"/>
  <c r="L82" i="3" s="1"/>
  <c r="K152" i="3"/>
  <c r="M152" i="3" s="1"/>
  <c r="L152" i="3" s="1"/>
  <c r="M155" i="3"/>
  <c r="L155" i="3" s="1"/>
  <c r="M169" i="3"/>
  <c r="L169" i="3" s="1"/>
  <c r="K94" i="3"/>
  <c r="M95" i="3"/>
  <c r="L95" i="3" s="1"/>
  <c r="M91" i="3"/>
  <c r="L91" i="3" s="1"/>
  <c r="K90" i="3"/>
  <c r="K279" i="3"/>
  <c r="M279" i="3" s="1"/>
  <c r="L279" i="3" s="1"/>
  <c r="M280" i="3"/>
  <c r="L280" i="3" s="1"/>
  <c r="K240" i="3"/>
  <c r="I244" i="5" s="1"/>
  <c r="K244" i="5" s="1"/>
  <c r="I236" i="3"/>
  <c r="I197" i="3" s="1"/>
  <c r="K178" i="3"/>
  <c r="M179" i="3"/>
  <c r="L179" i="3" s="1"/>
  <c r="M121" i="3"/>
  <c r="L121" i="3" s="1"/>
  <c r="M206" i="3"/>
  <c r="L206" i="3" s="1"/>
  <c r="K204" i="3"/>
  <c r="M73" i="3"/>
  <c r="L73" i="3" s="1"/>
  <c r="K72" i="3"/>
  <c r="M72" i="3" s="1"/>
  <c r="L72" i="3" s="1"/>
  <c r="K181" i="3"/>
  <c r="M182" i="3"/>
  <c r="L182" i="3" s="1"/>
  <c r="K288" i="3"/>
  <c r="I292" i="5" s="1"/>
  <c r="K292" i="5" s="1"/>
  <c r="I295" i="6" s="1"/>
  <c r="I287" i="3"/>
  <c r="I261" i="3" s="1"/>
  <c r="M78" i="3"/>
  <c r="L78" i="3" s="1"/>
  <c r="K77" i="3"/>
  <c r="M77" i="3" s="1"/>
  <c r="L77" i="3" s="1"/>
  <c r="M45" i="3"/>
  <c r="L45" i="3" s="1"/>
  <c r="K44" i="3"/>
  <c r="M44" i="3" s="1"/>
  <c r="L44" i="3" s="1"/>
  <c r="M297" i="3"/>
  <c r="L297" i="3" s="1"/>
  <c r="K296" i="3"/>
  <c r="K210" i="3"/>
  <c r="M210" i="3" s="1"/>
  <c r="L210" i="3" s="1"/>
  <c r="M211" i="3"/>
  <c r="L211" i="3" s="1"/>
  <c r="K119" i="3"/>
  <c r="I119" i="5" s="1"/>
  <c r="K119" i="5" s="1"/>
  <c r="I115" i="3"/>
  <c r="M291" i="3"/>
  <c r="L291" i="3" s="1"/>
  <c r="K134" i="3"/>
  <c r="K133" i="3" s="1"/>
  <c r="M135" i="3"/>
  <c r="L135" i="3" s="1"/>
  <c r="M164" i="2"/>
  <c r="L164" i="2" s="1"/>
  <c r="I170" i="3"/>
  <c r="K241" i="3"/>
  <c r="M242" i="3"/>
  <c r="L242" i="3" s="1"/>
  <c r="M162" i="3"/>
  <c r="L162" i="3" s="1"/>
  <c r="K160" i="3"/>
  <c r="M160" i="3" s="1"/>
  <c r="L160" i="3" s="1"/>
  <c r="M75" i="3"/>
  <c r="L75" i="3" s="1"/>
  <c r="K74" i="3"/>
  <c r="M74" i="3" s="1"/>
  <c r="L74" i="3" s="1"/>
  <c r="K208" i="3"/>
  <c r="M209" i="3"/>
  <c r="L209" i="3" s="1"/>
  <c r="K127" i="3"/>
  <c r="M127" i="3" s="1"/>
  <c r="L127" i="3" s="1"/>
  <c r="M128" i="3"/>
  <c r="L128" i="3" s="1"/>
  <c r="K233" i="3"/>
  <c r="M233" i="3" s="1"/>
  <c r="L233" i="3" s="1"/>
  <c r="M234" i="3"/>
  <c r="L234" i="3" s="1"/>
  <c r="K151" i="3"/>
  <c r="I153" i="5" s="1"/>
  <c r="I151" i="5" s="1"/>
  <c r="I149" i="3"/>
  <c r="M305" i="3"/>
  <c r="L305" i="3" s="1"/>
  <c r="M66" i="3"/>
  <c r="L66" i="3" s="1"/>
  <c r="K65" i="3"/>
  <c r="M301" i="3"/>
  <c r="L301" i="3" s="1"/>
  <c r="K300" i="3"/>
  <c r="K281" i="3"/>
  <c r="M282" i="3"/>
  <c r="L282" i="3" s="1"/>
  <c r="M212" i="3"/>
  <c r="L212" i="3" s="1"/>
  <c r="K191" i="3"/>
  <c r="I195" i="5" s="1"/>
  <c r="I190" i="3"/>
  <c r="I189" i="3" s="1"/>
  <c r="K100" i="3"/>
  <c r="M101" i="3"/>
  <c r="L101" i="3" s="1"/>
  <c r="M114" i="3"/>
  <c r="L114" i="3" s="1"/>
  <c r="K218" i="3"/>
  <c r="M219" i="3"/>
  <c r="L219" i="3" s="1"/>
  <c r="I67" i="3"/>
  <c r="I64" i="3" s="1"/>
  <c r="K102" i="3"/>
  <c r="M102" i="3" s="1"/>
  <c r="L102" i="3" s="1"/>
  <c r="M103" i="3"/>
  <c r="L103" i="3" s="1"/>
  <c r="K221" i="3"/>
  <c r="M222" i="3"/>
  <c r="L222" i="3" s="1"/>
  <c r="K244" i="3"/>
  <c r="M245" i="3"/>
  <c r="L245" i="3" s="1"/>
  <c r="K285" i="3"/>
  <c r="M285" i="3" s="1"/>
  <c r="L285" i="3" s="1"/>
  <c r="M286" i="3"/>
  <c r="L286" i="3" s="1"/>
  <c r="M146" i="3"/>
  <c r="L146" i="3" s="1"/>
  <c r="K144" i="3"/>
  <c r="M315" i="3"/>
  <c r="L315" i="3" s="1"/>
  <c r="K314" i="3"/>
  <c r="M314" i="3" s="1"/>
  <c r="L314" i="3" s="1"/>
  <c r="K327" i="3"/>
  <c r="M327" i="3" s="1"/>
  <c r="L327" i="3" s="1"/>
  <c r="M166" i="3"/>
  <c r="L166" i="3" s="1"/>
  <c r="K165" i="3"/>
  <c r="M69" i="3"/>
  <c r="L69" i="3" s="1"/>
  <c r="K68" i="3"/>
  <c r="M225" i="3"/>
  <c r="L225" i="3" s="1"/>
  <c r="K224" i="3"/>
  <c r="I262" i="3"/>
  <c r="K320" i="3"/>
  <c r="M320" i="3" s="1"/>
  <c r="L320" i="3" s="1"/>
  <c r="M321" i="3"/>
  <c r="L321" i="3" s="1"/>
  <c r="K97" i="3"/>
  <c r="M98" i="3"/>
  <c r="L98" i="3" s="1"/>
  <c r="K277" i="3"/>
  <c r="M277" i="3" s="1"/>
  <c r="L277" i="3" s="1"/>
  <c r="M278" i="3"/>
  <c r="L278" i="3" s="1"/>
  <c r="M195" i="3"/>
  <c r="L195" i="3" s="1"/>
  <c r="K194" i="3"/>
  <c r="M194" i="3" s="1"/>
  <c r="L194" i="3" s="1"/>
  <c r="K106" i="3"/>
  <c r="M107" i="3"/>
  <c r="L107" i="3" s="1"/>
  <c r="M140" i="3"/>
  <c r="L140" i="3" s="1"/>
  <c r="K139" i="3"/>
  <c r="M39" i="3"/>
  <c r="L39" i="3" s="1"/>
  <c r="K38" i="3"/>
  <c r="M38" i="3" s="1"/>
  <c r="L38" i="3" s="1"/>
  <c r="M264" i="3"/>
  <c r="L264" i="3" s="1"/>
  <c r="K263" i="3"/>
  <c r="K275" i="5" s="1"/>
  <c r="M294" i="3"/>
  <c r="L294" i="3" s="1"/>
  <c r="K293" i="3"/>
  <c r="M43" i="3"/>
  <c r="L43" i="3" s="1"/>
  <c r="K41" i="3"/>
  <c r="M41" i="3" s="1"/>
  <c r="L41" i="3" s="1"/>
  <c r="I57" i="3"/>
  <c r="I48" i="3"/>
  <c r="I24" i="3"/>
  <c r="I23" i="3" s="1"/>
  <c r="M59" i="3"/>
  <c r="L59" i="3" s="1"/>
  <c r="K58" i="3"/>
  <c r="M58" i="3" s="1"/>
  <c r="L58" i="3" s="1"/>
  <c r="M55" i="3"/>
  <c r="L55" i="3" s="1"/>
  <c r="K54" i="3"/>
  <c r="M54" i="3" s="1"/>
  <c r="L54" i="3" s="1"/>
  <c r="M52" i="3"/>
  <c r="L52" i="3" s="1"/>
  <c r="K51" i="3"/>
  <c r="M51" i="3" s="1"/>
  <c r="L51" i="3" s="1"/>
  <c r="K49" i="3"/>
  <c r="M50" i="3"/>
  <c r="L50" i="3" s="1"/>
  <c r="M47" i="3"/>
  <c r="L47" i="3" s="1"/>
  <c r="K46" i="3"/>
  <c r="M46" i="3" s="1"/>
  <c r="L46" i="3" s="1"/>
  <c r="M28" i="3"/>
  <c r="L28" i="3" s="1"/>
  <c r="K27" i="3"/>
  <c r="M27" i="3" s="1"/>
  <c r="L27" i="3" s="1"/>
  <c r="M26" i="3"/>
  <c r="L26" i="3" s="1"/>
  <c r="K25" i="3"/>
  <c r="K9" i="3"/>
  <c r="I8" i="3"/>
  <c r="I7" i="3" s="1"/>
  <c r="K37" i="3"/>
  <c r="I37" i="5" s="1"/>
  <c r="I35" i="3"/>
  <c r="I34" i="3" s="1"/>
  <c r="I33" i="3" s="1"/>
  <c r="K304" i="2"/>
  <c r="I313" i="3" s="1"/>
  <c r="I325" i="3" s="1"/>
  <c r="I295" i="2"/>
  <c r="I286" i="2" s="1"/>
  <c r="I281" i="2" s="1"/>
  <c r="I182" i="2" s="1"/>
  <c r="I181" i="2" s="1"/>
  <c r="M154" i="2"/>
  <c r="L154" i="2" s="1"/>
  <c r="I108" i="2"/>
  <c r="I63" i="2" s="1"/>
  <c r="K162" i="2"/>
  <c r="M162" i="2" s="1"/>
  <c r="L162" i="2" s="1"/>
  <c r="I6" i="2"/>
  <c r="M175" i="2"/>
  <c r="L175" i="2" s="1"/>
  <c r="K174" i="2"/>
  <c r="M174" i="2" s="1"/>
  <c r="L174" i="2" s="1"/>
  <c r="M169" i="2"/>
  <c r="L169" i="2" s="1"/>
  <c r="M172" i="2"/>
  <c r="L172" i="2" s="1"/>
  <c r="M49" i="2"/>
  <c r="L49" i="2" s="1"/>
  <c r="K48" i="2"/>
  <c r="M48" i="2" s="1"/>
  <c r="L48" i="2" s="1"/>
  <c r="M68" i="2"/>
  <c r="L68" i="2" s="1"/>
  <c r="K67" i="2"/>
  <c r="M67" i="2" s="1"/>
  <c r="L67" i="2" s="1"/>
  <c r="M198" i="2"/>
  <c r="L198" i="2" s="1"/>
  <c r="K191" i="2"/>
  <c r="M191" i="2" s="1"/>
  <c r="L191" i="2" s="1"/>
  <c r="M35" i="2"/>
  <c r="L35" i="2" s="1"/>
  <c r="K34" i="2"/>
  <c r="M65" i="2"/>
  <c r="L65" i="2" s="1"/>
  <c r="M130" i="2"/>
  <c r="L130" i="2" s="1"/>
  <c r="M129" i="2"/>
  <c r="L129" i="2" s="1"/>
  <c r="M146" i="2"/>
  <c r="L146" i="2" s="1"/>
  <c r="K145" i="2"/>
  <c r="M145" i="2" s="1"/>
  <c r="L145" i="2" s="1"/>
  <c r="M100" i="2"/>
  <c r="L100" i="2" s="1"/>
  <c r="K99" i="2"/>
  <c r="M99" i="2" s="1"/>
  <c r="L99" i="2" s="1"/>
  <c r="M110" i="2"/>
  <c r="L110" i="2" s="1"/>
  <c r="K105" i="2"/>
  <c r="M105" i="2" s="1"/>
  <c r="L105" i="2" s="1"/>
  <c r="M106" i="2"/>
  <c r="L106" i="2" s="1"/>
  <c r="M58" i="2"/>
  <c r="L58" i="2" s="1"/>
  <c r="K253" i="2"/>
  <c r="M253" i="2" s="1"/>
  <c r="L253" i="2" s="1"/>
  <c r="M254" i="2"/>
  <c r="L254" i="2" s="1"/>
  <c r="K252" i="2"/>
  <c r="M252" i="2" s="1"/>
  <c r="L252" i="2" s="1"/>
  <c r="M97" i="2"/>
  <c r="L97" i="2" s="1"/>
  <c r="M25" i="2"/>
  <c r="L25" i="2" s="1"/>
  <c r="K24" i="2"/>
  <c r="M9" i="2"/>
  <c r="L9" i="2" s="1"/>
  <c r="K8" i="2"/>
  <c r="M314" i="2"/>
  <c r="L314" i="2" s="1"/>
  <c r="M90" i="2"/>
  <c r="L90" i="2" s="1"/>
  <c r="M94" i="2"/>
  <c r="L94" i="2" s="1"/>
  <c r="K93" i="2"/>
  <c r="M93" i="2" s="1"/>
  <c r="L93" i="2" s="1"/>
  <c r="M83" i="2"/>
  <c r="L83" i="2" s="1"/>
  <c r="K82" i="2"/>
  <c r="M82" i="2" s="1"/>
  <c r="L82" i="2" s="1"/>
  <c r="K60" i="2"/>
  <c r="M60" i="2" s="1"/>
  <c r="L60" i="2" s="1"/>
  <c r="M61" i="2"/>
  <c r="L61" i="2" s="1"/>
  <c r="K184" i="2"/>
  <c r="M185" i="2"/>
  <c r="L185" i="2" s="1"/>
  <c r="M130" i="1"/>
  <c r="L130" i="1" s="1"/>
  <c r="K109" i="1"/>
  <c r="M109" i="1" s="1"/>
  <c r="L109" i="1" s="1"/>
  <c r="M271" i="1"/>
  <c r="L271" i="1" s="1"/>
  <c r="K33" i="1"/>
  <c r="M33" i="1" s="1"/>
  <c r="L33" i="1" s="1"/>
  <c r="J63" i="1"/>
  <c r="J5" i="1" s="1"/>
  <c r="N5" i="1" s="1"/>
  <c r="M67" i="1"/>
  <c r="L67" i="1" s="1"/>
  <c r="K167" i="1"/>
  <c r="K166" i="1" s="1"/>
  <c r="M166" i="1" s="1"/>
  <c r="L166" i="1" s="1"/>
  <c r="K96" i="1"/>
  <c r="M96" i="1" s="1"/>
  <c r="L96" i="1" s="1"/>
  <c r="K23" i="1"/>
  <c r="M23" i="1" s="1"/>
  <c r="L23" i="1" s="1"/>
  <c r="M24" i="1"/>
  <c r="L24" i="1" s="1"/>
  <c r="K89" i="1"/>
  <c r="M89" i="1" s="1"/>
  <c r="L89" i="1" s="1"/>
  <c r="M93" i="1"/>
  <c r="L93" i="1" s="1"/>
  <c r="M60" i="1"/>
  <c r="L60" i="1" s="1"/>
  <c r="K57" i="1"/>
  <c r="G297" i="1"/>
  <c r="G305" i="1" s="1"/>
  <c r="H304" i="1"/>
  <c r="H306" i="1"/>
  <c r="I297" i="1"/>
  <c r="I305" i="1" s="1"/>
  <c r="M273" i="6" l="1"/>
  <c r="L273" i="6" s="1"/>
  <c r="I224" i="7"/>
  <c r="K224" i="7" s="1"/>
  <c r="I68" i="7"/>
  <c r="K69" i="7"/>
  <c r="I152" i="7"/>
  <c r="K153" i="7"/>
  <c r="I248" i="7"/>
  <c r="K249" i="7"/>
  <c r="K82" i="7"/>
  <c r="I81" i="7"/>
  <c r="I80" i="7" s="1"/>
  <c r="K64" i="7"/>
  <c r="I63" i="7"/>
  <c r="I128" i="7"/>
  <c r="K129" i="7"/>
  <c r="M313" i="6"/>
  <c r="L313" i="6" s="1"/>
  <c r="I262" i="7"/>
  <c r="K262" i="7" s="1"/>
  <c r="M261" i="6"/>
  <c r="L261" i="6" s="1"/>
  <c r="I213" i="7"/>
  <c r="K213" i="7" s="1"/>
  <c r="M88" i="6"/>
  <c r="L88" i="6" s="1"/>
  <c r="I78" i="7"/>
  <c r="K78" i="7" s="1"/>
  <c r="M213" i="6"/>
  <c r="L213" i="6" s="1"/>
  <c r="M317" i="6"/>
  <c r="L317" i="6" s="1"/>
  <c r="I263" i="7"/>
  <c r="K263" i="7" s="1"/>
  <c r="M281" i="6"/>
  <c r="L281" i="6" s="1"/>
  <c r="I232" i="7"/>
  <c r="K232" i="7" s="1"/>
  <c r="M266" i="6"/>
  <c r="L266" i="6" s="1"/>
  <c r="I218" i="7"/>
  <c r="K218" i="7" s="1"/>
  <c r="K133" i="7"/>
  <c r="I76" i="7"/>
  <c r="K77" i="7"/>
  <c r="M40" i="6"/>
  <c r="L40" i="6" s="1"/>
  <c r="I30" i="7"/>
  <c r="K31" i="7"/>
  <c r="K35" i="7"/>
  <c r="M318" i="6"/>
  <c r="L318" i="6" s="1"/>
  <c r="M264" i="6"/>
  <c r="L264" i="6" s="1"/>
  <c r="I216" i="7"/>
  <c r="K216" i="7" s="1"/>
  <c r="M263" i="6"/>
  <c r="L263" i="6" s="1"/>
  <c r="I215" i="7"/>
  <c r="K215" i="7" s="1"/>
  <c r="I70" i="7"/>
  <c r="K71" i="7"/>
  <c r="M167" i="6"/>
  <c r="L167" i="6" s="1"/>
  <c r="I151" i="7"/>
  <c r="K151" i="7" s="1"/>
  <c r="M104" i="6"/>
  <c r="L104" i="6" s="1"/>
  <c r="M250" i="6"/>
  <c r="L250" i="6" s="1"/>
  <c r="I205" i="7"/>
  <c r="K205" i="7" s="1"/>
  <c r="K29" i="7"/>
  <c r="I28" i="7"/>
  <c r="M126" i="6"/>
  <c r="L126" i="6" s="1"/>
  <c r="I112" i="7"/>
  <c r="K112" i="7" s="1"/>
  <c r="M272" i="6"/>
  <c r="L272" i="6" s="1"/>
  <c r="I223" i="7"/>
  <c r="K223" i="7" s="1"/>
  <c r="M267" i="6"/>
  <c r="L267" i="6" s="1"/>
  <c r="M280" i="6"/>
  <c r="L280" i="6" s="1"/>
  <c r="I231" i="7"/>
  <c r="K231" i="7" s="1"/>
  <c r="M258" i="6"/>
  <c r="L258" i="6" s="1"/>
  <c r="I210" i="7"/>
  <c r="K210" i="7" s="1"/>
  <c r="K254" i="7"/>
  <c r="M282" i="6"/>
  <c r="L282" i="6" s="1"/>
  <c r="M179" i="6"/>
  <c r="L179" i="6" s="1"/>
  <c r="I170" i="7"/>
  <c r="K171" i="7"/>
  <c r="M53" i="6"/>
  <c r="L53" i="6" s="1"/>
  <c r="I49" i="7"/>
  <c r="K49" i="7" s="1"/>
  <c r="K192" i="7"/>
  <c r="I184" i="7"/>
  <c r="K185" i="7"/>
  <c r="M283" i="6"/>
  <c r="L283" i="6" s="1"/>
  <c r="I233" i="7"/>
  <c r="K233" i="7" s="1"/>
  <c r="M265" i="6"/>
  <c r="L265" i="6" s="1"/>
  <c r="I217" i="7"/>
  <c r="K217" i="7" s="1"/>
  <c r="M56" i="6"/>
  <c r="L56" i="6" s="1"/>
  <c r="I52" i="7"/>
  <c r="M125" i="6"/>
  <c r="L125" i="6" s="1"/>
  <c r="M43" i="6"/>
  <c r="L43" i="6" s="1"/>
  <c r="M306" i="6"/>
  <c r="L306" i="6" s="1"/>
  <c r="I256" i="7"/>
  <c r="K256" i="7" s="1"/>
  <c r="M274" i="6"/>
  <c r="L274" i="6" s="1"/>
  <c r="I225" i="7"/>
  <c r="K225" i="7" s="1"/>
  <c r="M246" i="6"/>
  <c r="L246" i="6" s="1"/>
  <c r="I201" i="7"/>
  <c r="I188" i="6"/>
  <c r="K189" i="6"/>
  <c r="I169" i="7" s="1"/>
  <c r="K75" i="6"/>
  <c r="M76" i="6"/>
  <c r="L76" i="6" s="1"/>
  <c r="K174" i="6"/>
  <c r="I158" i="7" s="1"/>
  <c r="K55" i="6"/>
  <c r="I51" i="7" s="1"/>
  <c r="K51" i="7" s="1"/>
  <c r="I54" i="6"/>
  <c r="I58" i="6"/>
  <c r="K59" i="6"/>
  <c r="I55" i="7" s="1"/>
  <c r="K293" i="6"/>
  <c r="I243" i="7" s="1"/>
  <c r="I292" i="6"/>
  <c r="K271" i="6"/>
  <c r="I222" i="7" s="1"/>
  <c r="K50" i="6"/>
  <c r="I46" i="7" s="1"/>
  <c r="I49" i="6"/>
  <c r="K132" i="6"/>
  <c r="I118" i="7" s="1"/>
  <c r="I131" i="6"/>
  <c r="I130" i="6" s="1"/>
  <c r="I171" i="6"/>
  <c r="I170" i="6" s="1"/>
  <c r="K172" i="6"/>
  <c r="I156" i="7" s="1"/>
  <c r="K128" i="6"/>
  <c r="I114" i="7" s="1"/>
  <c r="I127" i="6"/>
  <c r="I155" i="6"/>
  <c r="K156" i="6"/>
  <c r="I142" i="7" s="1"/>
  <c r="M32" i="6"/>
  <c r="L32" i="6" s="1"/>
  <c r="K31" i="6"/>
  <c r="M31" i="6" s="1"/>
  <c r="L31" i="6" s="1"/>
  <c r="K142" i="6"/>
  <c r="M143" i="6"/>
  <c r="L143" i="6" s="1"/>
  <c r="M259" i="5"/>
  <c r="L259" i="5" s="1"/>
  <c r="I262" i="6"/>
  <c r="K262" i="6" s="1"/>
  <c r="K45" i="6"/>
  <c r="I41" i="7" s="1"/>
  <c r="I44" i="6"/>
  <c r="K103" i="6"/>
  <c r="I102" i="6"/>
  <c r="K291" i="6"/>
  <c r="I241" i="7" s="1"/>
  <c r="I290" i="6"/>
  <c r="I321" i="6"/>
  <c r="I334" i="6"/>
  <c r="K322" i="6"/>
  <c r="I266" i="7" s="1"/>
  <c r="M257" i="5"/>
  <c r="L257" i="5" s="1"/>
  <c r="I260" i="6"/>
  <c r="K260" i="6" s="1"/>
  <c r="K80" i="6"/>
  <c r="M80" i="6" s="1"/>
  <c r="L80" i="6" s="1"/>
  <c r="M81" i="6"/>
  <c r="L81" i="6" s="1"/>
  <c r="M30" i="6"/>
  <c r="L30" i="6" s="1"/>
  <c r="K29" i="6"/>
  <c r="M29" i="6" s="1"/>
  <c r="L29" i="6" s="1"/>
  <c r="K86" i="6"/>
  <c r="M86" i="6" s="1"/>
  <c r="L86" i="6" s="1"/>
  <c r="M87" i="6"/>
  <c r="L87" i="6" s="1"/>
  <c r="K218" i="6"/>
  <c r="I189" i="7" s="1"/>
  <c r="K285" i="6"/>
  <c r="I235" i="7" s="1"/>
  <c r="I284" i="6"/>
  <c r="M147" i="6"/>
  <c r="L147" i="6" s="1"/>
  <c r="K312" i="6"/>
  <c r="I261" i="7" s="1"/>
  <c r="I97" i="6"/>
  <c r="K98" i="6"/>
  <c r="I88" i="7" s="1"/>
  <c r="K235" i="6"/>
  <c r="I25" i="6"/>
  <c r="K26" i="6"/>
  <c r="I25" i="7" s="1"/>
  <c r="K114" i="6"/>
  <c r="I101" i="7" s="1"/>
  <c r="I110" i="6"/>
  <c r="M276" i="5"/>
  <c r="L276" i="5" s="1"/>
  <c r="I279" i="6"/>
  <c r="K279" i="6" s="1"/>
  <c r="M191" i="6"/>
  <c r="L191" i="6" s="1"/>
  <c r="K190" i="6"/>
  <c r="M190" i="6" s="1"/>
  <c r="L190" i="6" s="1"/>
  <c r="M36" i="6"/>
  <c r="L36" i="6" s="1"/>
  <c r="M229" i="6"/>
  <c r="L229" i="6" s="1"/>
  <c r="I46" i="6"/>
  <c r="K47" i="6"/>
  <c r="I43" i="7" s="1"/>
  <c r="I100" i="6"/>
  <c r="K101" i="6"/>
  <c r="I91" i="7" s="1"/>
  <c r="K107" i="6"/>
  <c r="I94" i="7" s="1"/>
  <c r="I106" i="6"/>
  <c r="I105" i="6" s="1"/>
  <c r="K182" i="6"/>
  <c r="I162" i="7" s="1"/>
  <c r="I181" i="6"/>
  <c r="K289" i="6"/>
  <c r="I239" i="7" s="1"/>
  <c r="I288" i="6"/>
  <c r="M227" i="5"/>
  <c r="L227" i="5" s="1"/>
  <c r="I230" i="6"/>
  <c r="M224" i="5"/>
  <c r="L224" i="5" s="1"/>
  <c r="I227" i="6"/>
  <c r="K227" i="6" s="1"/>
  <c r="M208" i="6"/>
  <c r="L208" i="6" s="1"/>
  <c r="K207" i="6"/>
  <c r="M207" i="6" s="1"/>
  <c r="L207" i="6" s="1"/>
  <c r="K232" i="6"/>
  <c r="I195" i="7" s="1"/>
  <c r="I77" i="6"/>
  <c r="K28" i="6"/>
  <c r="I27" i="7" s="1"/>
  <c r="I27" i="6"/>
  <c r="M275" i="5"/>
  <c r="L275" i="5" s="1"/>
  <c r="I278" i="6"/>
  <c r="K278" i="6" s="1"/>
  <c r="M119" i="5"/>
  <c r="L119" i="5" s="1"/>
  <c r="I119" i="6"/>
  <c r="K119" i="6" s="1"/>
  <c r="I220" i="6"/>
  <c r="K221" i="6"/>
  <c r="K238" i="6"/>
  <c r="M140" i="5"/>
  <c r="L140" i="5" s="1"/>
  <c r="I140" i="6"/>
  <c r="K95" i="6"/>
  <c r="I85" i="7" s="1"/>
  <c r="I94" i="6"/>
  <c r="I93" i="6" s="1"/>
  <c r="I89" i="6" s="1"/>
  <c r="I286" i="6"/>
  <c r="K287" i="6"/>
  <c r="I237" i="7" s="1"/>
  <c r="K135" i="6"/>
  <c r="I121" i="7" s="1"/>
  <c r="I134" i="6"/>
  <c r="I133" i="6" s="1"/>
  <c r="I185" i="6"/>
  <c r="K186" i="6"/>
  <c r="I166" i="7" s="1"/>
  <c r="M79" i="6"/>
  <c r="L79" i="6" s="1"/>
  <c r="K78" i="6"/>
  <c r="M304" i="6"/>
  <c r="L304" i="6" s="1"/>
  <c r="M306" i="5"/>
  <c r="L306" i="5" s="1"/>
  <c r="I309" i="6"/>
  <c r="K309" i="6" s="1"/>
  <c r="M244" i="5"/>
  <c r="L244" i="5" s="1"/>
  <c r="I247" i="6"/>
  <c r="K247" i="6" s="1"/>
  <c r="K66" i="6"/>
  <c r="I59" i="7" s="1"/>
  <c r="I65" i="6"/>
  <c r="K241" i="6"/>
  <c r="I198" i="7" s="1"/>
  <c r="I240" i="6"/>
  <c r="I72" i="6"/>
  <c r="K73" i="6"/>
  <c r="I66" i="7" s="1"/>
  <c r="M313" i="5"/>
  <c r="L313" i="5" s="1"/>
  <c r="I316" i="6"/>
  <c r="K316" i="6" s="1"/>
  <c r="K85" i="6"/>
  <c r="I75" i="7" s="1"/>
  <c r="I83" i="6"/>
  <c r="I82" i="6" s="1"/>
  <c r="K295" i="6"/>
  <c r="I245" i="7" s="1"/>
  <c r="I209" i="6"/>
  <c r="K210" i="6"/>
  <c r="I187" i="7" s="1"/>
  <c r="K42" i="6"/>
  <c r="I39" i="7" s="1"/>
  <c r="I38" i="7" s="1"/>
  <c r="I41" i="6"/>
  <c r="I51" i="6"/>
  <c r="K52" i="6"/>
  <c r="I48" i="7" s="1"/>
  <c r="I68" i="6"/>
  <c r="K69" i="6"/>
  <c r="I62" i="7" s="1"/>
  <c r="I335" i="6"/>
  <c r="K335" i="6" s="1"/>
  <c r="M335" i="6" s="1"/>
  <c r="L335" i="6" s="1"/>
  <c r="I323" i="6"/>
  <c r="K324" i="6"/>
  <c r="I268" i="7" s="1"/>
  <c r="K39" i="6"/>
  <c r="I37" i="7" s="1"/>
  <c r="I38" i="6"/>
  <c r="K326" i="6"/>
  <c r="I325" i="6"/>
  <c r="M254" i="5"/>
  <c r="L254" i="5" s="1"/>
  <c r="I257" i="6"/>
  <c r="K257" i="6" s="1"/>
  <c r="I300" i="6"/>
  <c r="K301" i="6"/>
  <c r="I251" i="7" s="1"/>
  <c r="K298" i="6"/>
  <c r="M299" i="6"/>
  <c r="L299" i="6" s="1"/>
  <c r="K91" i="6"/>
  <c r="M92" i="6"/>
  <c r="L92" i="6" s="1"/>
  <c r="K70" i="6"/>
  <c r="M70" i="6" s="1"/>
  <c r="L70" i="6" s="1"/>
  <c r="M71" i="6"/>
  <c r="L71" i="6" s="1"/>
  <c r="K168" i="6"/>
  <c r="M168" i="6" s="1"/>
  <c r="L168" i="6" s="1"/>
  <c r="M169" i="6"/>
  <c r="L169" i="6" s="1"/>
  <c r="I9" i="5"/>
  <c r="I328" i="5" s="1"/>
  <c r="K324" i="3"/>
  <c r="I330" i="5"/>
  <c r="I297" i="5"/>
  <c r="K61" i="3"/>
  <c r="M61" i="3" s="1"/>
  <c r="L61" i="3" s="1"/>
  <c r="M62" i="3"/>
  <c r="L62" i="3" s="1"/>
  <c r="K246" i="5"/>
  <c r="M183" i="5"/>
  <c r="L183" i="5" s="1"/>
  <c r="K182" i="5"/>
  <c r="M182" i="5" s="1"/>
  <c r="L182" i="5" s="1"/>
  <c r="I99" i="5"/>
  <c r="I96" i="5" s="1"/>
  <c r="I179" i="5"/>
  <c r="M156" i="5"/>
  <c r="L156" i="5" s="1"/>
  <c r="K155" i="5"/>
  <c r="M155" i="5" s="1"/>
  <c r="L155" i="5" s="1"/>
  <c r="K185" i="5"/>
  <c r="M185" i="5" s="1"/>
  <c r="L185" i="5" s="1"/>
  <c r="M186" i="5"/>
  <c r="L186" i="5" s="1"/>
  <c r="I67" i="5"/>
  <c r="I64" i="5" s="1"/>
  <c r="K249" i="5"/>
  <c r="I252" i="6" s="1"/>
  <c r="I248" i="5"/>
  <c r="I212" i="5"/>
  <c r="K213" i="5"/>
  <c r="I216" i="6" s="1"/>
  <c r="M128" i="5"/>
  <c r="L128" i="5" s="1"/>
  <c r="K127" i="5"/>
  <c r="M127" i="5" s="1"/>
  <c r="L127" i="5" s="1"/>
  <c r="M114" i="5"/>
  <c r="L114" i="5" s="1"/>
  <c r="K110" i="5"/>
  <c r="M110" i="5" s="1"/>
  <c r="L110" i="5" s="1"/>
  <c r="K134" i="5"/>
  <c r="K133" i="5" s="1"/>
  <c r="M135" i="5"/>
  <c r="L135" i="5" s="1"/>
  <c r="K83" i="5"/>
  <c r="M83" i="5" s="1"/>
  <c r="L83" i="5" s="1"/>
  <c r="I24" i="5"/>
  <c r="I23" i="5" s="1"/>
  <c r="M226" i="5"/>
  <c r="L226" i="5" s="1"/>
  <c r="K225" i="5"/>
  <c r="M225" i="5" s="1"/>
  <c r="L225" i="5" s="1"/>
  <c r="K9" i="5"/>
  <c r="I8" i="5"/>
  <c r="I7" i="5" s="1"/>
  <c r="M144" i="3"/>
  <c r="L144" i="3" s="1"/>
  <c r="M218" i="5"/>
  <c r="L218" i="5" s="1"/>
  <c r="K217" i="5"/>
  <c r="M217" i="5" s="1"/>
  <c r="L217" i="5" s="1"/>
  <c r="M75" i="5"/>
  <c r="L75" i="5" s="1"/>
  <c r="K74" i="5"/>
  <c r="M74" i="5" s="1"/>
  <c r="L74" i="5" s="1"/>
  <c r="M238" i="5"/>
  <c r="L238" i="5" s="1"/>
  <c r="K237" i="5"/>
  <c r="M237" i="5" s="1"/>
  <c r="L237" i="5" s="1"/>
  <c r="K106" i="5"/>
  <c r="M107" i="5"/>
  <c r="L107" i="5" s="1"/>
  <c r="K44" i="5"/>
  <c r="M44" i="5" s="1"/>
  <c r="L44" i="5" s="1"/>
  <c r="M45" i="5"/>
  <c r="L45" i="5" s="1"/>
  <c r="K170" i="5"/>
  <c r="M171" i="5"/>
  <c r="L171" i="5" s="1"/>
  <c r="M95" i="5"/>
  <c r="L95" i="5" s="1"/>
  <c r="K94" i="5"/>
  <c r="M286" i="5"/>
  <c r="L286" i="5" s="1"/>
  <c r="K285" i="5"/>
  <c r="M285" i="5" s="1"/>
  <c r="L285" i="5" s="1"/>
  <c r="K195" i="5"/>
  <c r="I198" i="6" s="1"/>
  <c r="I194" i="5"/>
  <c r="K242" i="5"/>
  <c r="I245" i="6" s="1"/>
  <c r="I240" i="5"/>
  <c r="K180" i="5"/>
  <c r="M181" i="5"/>
  <c r="L181" i="5" s="1"/>
  <c r="K37" i="5"/>
  <c r="I35" i="5"/>
  <c r="I34" i="5" s="1"/>
  <c r="I33" i="5" s="1"/>
  <c r="M165" i="3"/>
  <c r="L165" i="3" s="1"/>
  <c r="K149" i="3"/>
  <c r="M149" i="3" s="1"/>
  <c r="L149" i="3" s="1"/>
  <c r="K161" i="5"/>
  <c r="K326" i="3"/>
  <c r="M326" i="3" s="1"/>
  <c r="L326" i="3" s="1"/>
  <c r="K90" i="5"/>
  <c r="M91" i="5"/>
  <c r="L91" i="5" s="1"/>
  <c r="M66" i="5"/>
  <c r="L66" i="5" s="1"/>
  <c r="K65" i="5"/>
  <c r="M235" i="5"/>
  <c r="L235" i="5" s="1"/>
  <c r="M290" i="5"/>
  <c r="L290" i="5" s="1"/>
  <c r="K289" i="5"/>
  <c r="M289" i="5" s="1"/>
  <c r="L289" i="5" s="1"/>
  <c r="M232" i="5"/>
  <c r="L232" i="5" s="1"/>
  <c r="I146" i="5"/>
  <c r="K148" i="5"/>
  <c r="I148" i="6" s="1"/>
  <c r="K322" i="5"/>
  <c r="M322" i="5" s="1"/>
  <c r="M323" i="5"/>
  <c r="I202" i="5"/>
  <c r="K203" i="5"/>
  <c r="I206" i="6" s="1"/>
  <c r="M208" i="3"/>
  <c r="L208" i="3" s="1"/>
  <c r="M292" i="5"/>
  <c r="L292" i="5" s="1"/>
  <c r="M28" i="5"/>
  <c r="L28" i="5" s="1"/>
  <c r="K27" i="5"/>
  <c r="M27" i="5" s="1"/>
  <c r="L27" i="5" s="1"/>
  <c r="M293" i="3"/>
  <c r="L293" i="3" s="1"/>
  <c r="M218" i="3"/>
  <c r="L218" i="3" s="1"/>
  <c r="M281" i="3"/>
  <c r="L281" i="3" s="1"/>
  <c r="M207" i="5"/>
  <c r="L207" i="5" s="1"/>
  <c r="K206" i="5"/>
  <c r="M206" i="5" s="1"/>
  <c r="L206" i="5" s="1"/>
  <c r="K62" i="5"/>
  <c r="I62" i="6" s="1"/>
  <c r="I61" i="5"/>
  <c r="I60" i="5" s="1"/>
  <c r="I57" i="5" s="1"/>
  <c r="M295" i="5"/>
  <c r="L295" i="5" s="1"/>
  <c r="K281" i="5"/>
  <c r="M281" i="5" s="1"/>
  <c r="L281" i="5" s="1"/>
  <c r="M282" i="5"/>
  <c r="L282" i="5" s="1"/>
  <c r="I196" i="5"/>
  <c r="K197" i="5"/>
  <c r="I200" i="6" s="1"/>
  <c r="K190" i="5"/>
  <c r="I193" i="6" s="1"/>
  <c r="I189" i="5"/>
  <c r="I184" i="5" s="1"/>
  <c r="K283" i="5"/>
  <c r="M283" i="5" s="1"/>
  <c r="L283" i="5" s="1"/>
  <c r="M284" i="5"/>
  <c r="L284" i="5" s="1"/>
  <c r="M39" i="5"/>
  <c r="L39" i="5" s="1"/>
  <c r="K38" i="5"/>
  <c r="M38" i="5" s="1"/>
  <c r="L38" i="5" s="1"/>
  <c r="M244" i="3"/>
  <c r="L244" i="3" s="1"/>
  <c r="K256" i="5"/>
  <c r="M300" i="3"/>
  <c r="L300" i="3" s="1"/>
  <c r="K216" i="5"/>
  <c r="I219" i="6" s="1"/>
  <c r="I214" i="5"/>
  <c r="M42" i="5"/>
  <c r="L42" i="5" s="1"/>
  <c r="K41" i="5"/>
  <c r="M41" i="5" s="1"/>
  <c r="L41" i="5" s="1"/>
  <c r="M309" i="5"/>
  <c r="L309" i="5" s="1"/>
  <c r="M98" i="5"/>
  <c r="L98" i="5" s="1"/>
  <c r="K97" i="5"/>
  <c r="M268" i="5"/>
  <c r="L268" i="5" s="1"/>
  <c r="I48" i="5"/>
  <c r="M69" i="5"/>
  <c r="L69" i="5" s="1"/>
  <c r="K68" i="5"/>
  <c r="M139" i="3"/>
  <c r="L139" i="3" s="1"/>
  <c r="K77" i="5"/>
  <c r="M77" i="5" s="1"/>
  <c r="L77" i="5" s="1"/>
  <c r="M78" i="5"/>
  <c r="L78" i="5" s="1"/>
  <c r="K122" i="5"/>
  <c r="I122" i="6" s="1"/>
  <c r="M55" i="5"/>
  <c r="L55" i="5" s="1"/>
  <c r="K54" i="5"/>
  <c r="M54" i="5" s="1"/>
  <c r="L54" i="5" s="1"/>
  <c r="M59" i="5"/>
  <c r="L59" i="5" s="1"/>
  <c r="K58" i="5"/>
  <c r="K165" i="5"/>
  <c r="I166" i="6" s="1"/>
  <c r="I164" i="6" s="1"/>
  <c r="I164" i="5"/>
  <c r="K46" i="5"/>
  <c r="M46" i="5" s="1"/>
  <c r="L46" i="5" s="1"/>
  <c r="M47" i="5"/>
  <c r="L47" i="5" s="1"/>
  <c r="M101" i="5"/>
  <c r="L101" i="5" s="1"/>
  <c r="K100" i="5"/>
  <c r="M142" i="5"/>
  <c r="L142" i="5" s="1"/>
  <c r="M50" i="5"/>
  <c r="L50" i="5" s="1"/>
  <c r="K49" i="5"/>
  <c r="K117" i="5"/>
  <c r="I117" i="6" s="1"/>
  <c r="K102" i="5"/>
  <c r="M102" i="5" s="1"/>
  <c r="L102" i="5" s="1"/>
  <c r="M103" i="5"/>
  <c r="L103" i="5" s="1"/>
  <c r="M288" i="5"/>
  <c r="L288" i="5" s="1"/>
  <c r="K287" i="5"/>
  <c r="M287" i="5" s="1"/>
  <c r="L287" i="5" s="1"/>
  <c r="M319" i="5"/>
  <c r="L319" i="5" s="1"/>
  <c r="K331" i="5"/>
  <c r="M331" i="5" s="1"/>
  <c r="L331" i="5" s="1"/>
  <c r="K318" i="5"/>
  <c r="M318" i="5" s="1"/>
  <c r="L318" i="5" s="1"/>
  <c r="M73" i="5"/>
  <c r="L73" i="5" s="1"/>
  <c r="K72" i="5"/>
  <c r="M72" i="5" s="1"/>
  <c r="L72" i="5" s="1"/>
  <c r="M52" i="5"/>
  <c r="L52" i="5" s="1"/>
  <c r="K51" i="5"/>
  <c r="M51" i="5" s="1"/>
  <c r="L51" i="5" s="1"/>
  <c r="M298" i="5"/>
  <c r="L298" i="5" s="1"/>
  <c r="K297" i="5"/>
  <c r="M297" i="5" s="1"/>
  <c r="L297" i="5" s="1"/>
  <c r="M224" i="3"/>
  <c r="L224" i="3" s="1"/>
  <c r="M221" i="3"/>
  <c r="L221" i="3" s="1"/>
  <c r="M241" i="3"/>
  <c r="L241" i="3" s="1"/>
  <c r="K253" i="5"/>
  <c r="K139" i="5"/>
  <c r="M139" i="5" s="1"/>
  <c r="L139" i="5" s="1"/>
  <c r="K131" i="5"/>
  <c r="M132" i="5"/>
  <c r="L132" i="5" s="1"/>
  <c r="M321" i="5"/>
  <c r="L321" i="5" s="1"/>
  <c r="K320" i="5"/>
  <c r="M320" i="5" s="1"/>
  <c r="L320" i="5" s="1"/>
  <c r="M26" i="5"/>
  <c r="L26" i="5" s="1"/>
  <c r="K25" i="5"/>
  <c r="I109" i="3"/>
  <c r="M83" i="3"/>
  <c r="L83" i="3" s="1"/>
  <c r="K316" i="2"/>
  <c r="M316" i="2" s="1"/>
  <c r="L316" i="2" s="1"/>
  <c r="M100" i="3"/>
  <c r="L100" i="3" s="1"/>
  <c r="K99" i="3"/>
  <c r="M99" i="3" s="1"/>
  <c r="L99" i="3" s="1"/>
  <c r="M296" i="3"/>
  <c r="L296" i="3" s="1"/>
  <c r="M90" i="3"/>
  <c r="L90" i="3" s="1"/>
  <c r="M97" i="3"/>
  <c r="L97" i="3" s="1"/>
  <c r="M65" i="3"/>
  <c r="L65" i="3" s="1"/>
  <c r="M178" i="3"/>
  <c r="L178" i="3" s="1"/>
  <c r="K175" i="3"/>
  <c r="M175" i="3" s="1"/>
  <c r="L175" i="3" s="1"/>
  <c r="M191" i="3"/>
  <c r="L191" i="3" s="1"/>
  <c r="K190" i="3"/>
  <c r="M240" i="3"/>
  <c r="L240" i="3" s="1"/>
  <c r="K236" i="3"/>
  <c r="M236" i="3" s="1"/>
  <c r="L236" i="3" s="1"/>
  <c r="M94" i="3"/>
  <c r="L94" i="3" s="1"/>
  <c r="K93" i="3"/>
  <c r="M93" i="3" s="1"/>
  <c r="L93" i="3" s="1"/>
  <c r="M151" i="3"/>
  <c r="L151" i="3" s="1"/>
  <c r="M181" i="3"/>
  <c r="L181" i="3" s="1"/>
  <c r="K180" i="3"/>
  <c r="M180" i="3" s="1"/>
  <c r="L180" i="3" s="1"/>
  <c r="M106" i="3"/>
  <c r="L106" i="3" s="1"/>
  <c r="K105" i="3"/>
  <c r="M105" i="3" s="1"/>
  <c r="L105" i="3" s="1"/>
  <c r="M204" i="3"/>
  <c r="L204" i="3" s="1"/>
  <c r="M263" i="3"/>
  <c r="L263" i="3" s="1"/>
  <c r="K262" i="3"/>
  <c r="M119" i="3"/>
  <c r="L119" i="3" s="1"/>
  <c r="K115" i="3"/>
  <c r="K118" i="5" s="1"/>
  <c r="M68" i="3"/>
  <c r="L68" i="3" s="1"/>
  <c r="K67" i="3"/>
  <c r="M67" i="3" s="1"/>
  <c r="L67" i="3" s="1"/>
  <c r="M134" i="3"/>
  <c r="L134" i="3" s="1"/>
  <c r="M133" i="3"/>
  <c r="L133" i="3" s="1"/>
  <c r="K313" i="3"/>
  <c r="I317" i="5" s="1"/>
  <c r="K317" i="5" s="1"/>
  <c r="I304" i="3"/>
  <c r="I295" i="3" s="1"/>
  <c r="I290" i="3" s="1"/>
  <c r="I188" i="3" s="1"/>
  <c r="I187" i="3" s="1"/>
  <c r="M110" i="3"/>
  <c r="L110" i="3" s="1"/>
  <c r="K170" i="3"/>
  <c r="I174" i="5" s="1"/>
  <c r="I168" i="3"/>
  <c r="K120" i="3"/>
  <c r="M288" i="3"/>
  <c r="L288" i="3" s="1"/>
  <c r="K287" i="3"/>
  <c r="M287" i="3" s="1"/>
  <c r="L287" i="3" s="1"/>
  <c r="I6" i="3"/>
  <c r="M49" i="3"/>
  <c r="L49" i="3" s="1"/>
  <c r="K48" i="3"/>
  <c r="M48" i="3" s="1"/>
  <c r="L48" i="3" s="1"/>
  <c r="M25" i="3"/>
  <c r="L25" i="3" s="1"/>
  <c r="K24" i="3"/>
  <c r="M9" i="3"/>
  <c r="L9" i="3" s="1"/>
  <c r="M323" i="3"/>
  <c r="L323" i="3" s="1"/>
  <c r="K8" i="3"/>
  <c r="M37" i="3"/>
  <c r="L37" i="3" s="1"/>
  <c r="K35" i="3"/>
  <c r="M304" i="2"/>
  <c r="L304" i="2" s="1"/>
  <c r="K295" i="2"/>
  <c r="K109" i="2"/>
  <c r="M109" i="2" s="1"/>
  <c r="L109" i="2" s="1"/>
  <c r="K64" i="2"/>
  <c r="M64" i="2" s="1"/>
  <c r="L64" i="2" s="1"/>
  <c r="I5" i="2"/>
  <c r="I313" i="2" s="1"/>
  <c r="I321" i="2" s="1"/>
  <c r="K89" i="2"/>
  <c r="M89" i="2" s="1"/>
  <c r="L89" i="2" s="1"/>
  <c r="M184" i="2"/>
  <c r="L184" i="2" s="1"/>
  <c r="K183" i="2"/>
  <c r="K96" i="2"/>
  <c r="M96" i="2" s="1"/>
  <c r="L96" i="2" s="1"/>
  <c r="K33" i="2"/>
  <c r="M33" i="2" s="1"/>
  <c r="L33" i="2" s="1"/>
  <c r="M34" i="2"/>
  <c r="L34" i="2" s="1"/>
  <c r="M8" i="2"/>
  <c r="L8" i="2" s="1"/>
  <c r="K7" i="2"/>
  <c r="K57" i="2"/>
  <c r="M57" i="2" s="1"/>
  <c r="L57" i="2" s="1"/>
  <c r="K23" i="2"/>
  <c r="M23" i="2" s="1"/>
  <c r="L23" i="2" s="1"/>
  <c r="M24" i="2"/>
  <c r="L24" i="2" s="1"/>
  <c r="N63" i="1"/>
  <c r="K108" i="1"/>
  <c r="M108" i="1" s="1"/>
  <c r="L108" i="1" s="1"/>
  <c r="J297" i="1"/>
  <c r="M57" i="1"/>
  <c r="L57" i="1" s="1"/>
  <c r="K6" i="1"/>
  <c r="G306" i="1"/>
  <c r="G304" i="1"/>
  <c r="I306" i="1"/>
  <c r="I304" i="1"/>
  <c r="K34" i="7" l="1"/>
  <c r="I37" i="6"/>
  <c r="K248" i="7"/>
  <c r="K37" i="7"/>
  <c r="I36" i="7"/>
  <c r="I33" i="7" s="1"/>
  <c r="K261" i="7"/>
  <c r="I155" i="7"/>
  <c r="I154" i="7" s="1"/>
  <c r="K156" i="7"/>
  <c r="I242" i="7"/>
  <c r="K243" i="7"/>
  <c r="I168" i="7"/>
  <c r="K169" i="7"/>
  <c r="M316" i="6"/>
  <c r="L316" i="6" s="1"/>
  <c r="I50" i="7"/>
  <c r="K52" i="7"/>
  <c r="K50" i="7" s="1"/>
  <c r="K30" i="7"/>
  <c r="K251" i="7"/>
  <c r="I250" i="7"/>
  <c r="I267" i="7"/>
  <c r="K268" i="7"/>
  <c r="K39" i="7"/>
  <c r="K38" i="7" s="1"/>
  <c r="I65" i="7"/>
  <c r="K66" i="7"/>
  <c r="M309" i="6"/>
  <c r="L309" i="6" s="1"/>
  <c r="I259" i="7"/>
  <c r="K259" i="7" s="1"/>
  <c r="K121" i="7"/>
  <c r="I120" i="7"/>
  <c r="I119" i="7" s="1"/>
  <c r="I240" i="7"/>
  <c r="K241" i="7"/>
  <c r="K128" i="7"/>
  <c r="K152" i="7"/>
  <c r="I186" i="7"/>
  <c r="K187" i="7"/>
  <c r="I236" i="7"/>
  <c r="K237" i="7"/>
  <c r="K195" i="7"/>
  <c r="I238" i="7"/>
  <c r="K239" i="7"/>
  <c r="K101" i="7"/>
  <c r="I97" i="7"/>
  <c r="K91" i="7"/>
  <c r="I90" i="7"/>
  <c r="I89" i="7" s="1"/>
  <c r="M257" i="6"/>
  <c r="L257" i="6" s="1"/>
  <c r="I209" i="7"/>
  <c r="K209" i="7" s="1"/>
  <c r="M119" i="6"/>
  <c r="L119" i="6" s="1"/>
  <c r="I106" i="7"/>
  <c r="K106" i="7" s="1"/>
  <c r="I234" i="7"/>
  <c r="K235" i="7"/>
  <c r="M260" i="6"/>
  <c r="L260" i="6" s="1"/>
  <c r="I212" i="7"/>
  <c r="K212" i="7" s="1"/>
  <c r="K118" i="7"/>
  <c r="I117" i="7"/>
  <c r="I116" i="7" s="1"/>
  <c r="K170" i="7"/>
  <c r="K68" i="7"/>
  <c r="M279" i="6"/>
  <c r="L279" i="6" s="1"/>
  <c r="I230" i="7"/>
  <c r="K230" i="7" s="1"/>
  <c r="I61" i="7"/>
  <c r="K62" i="7"/>
  <c r="K245" i="7"/>
  <c r="I197" i="7"/>
  <c r="K198" i="7"/>
  <c r="I161" i="7"/>
  <c r="K162" i="7"/>
  <c r="K189" i="7"/>
  <c r="I141" i="7"/>
  <c r="K142" i="7"/>
  <c r="K63" i="7"/>
  <c r="I67" i="7"/>
  <c r="K114" i="7"/>
  <c r="I113" i="7"/>
  <c r="I84" i="7"/>
  <c r="I83" i="7" s="1"/>
  <c r="I79" i="7" s="1"/>
  <c r="M278" i="6"/>
  <c r="L278" i="6" s="1"/>
  <c r="I229" i="7"/>
  <c r="K229" i="7" s="1"/>
  <c r="M227" i="6"/>
  <c r="L227" i="6" s="1"/>
  <c r="K266" i="7"/>
  <c r="L266" i="7" s="1"/>
  <c r="I265" i="7"/>
  <c r="K41" i="7"/>
  <c r="I40" i="7"/>
  <c r="I45" i="7"/>
  <c r="K46" i="7"/>
  <c r="K158" i="7"/>
  <c r="K201" i="7"/>
  <c r="K184" i="7"/>
  <c r="K70" i="7"/>
  <c r="K76" i="7"/>
  <c r="M247" i="6"/>
  <c r="L247" i="6" s="1"/>
  <c r="I202" i="7"/>
  <c r="K202" i="7" s="1"/>
  <c r="K48" i="7"/>
  <c r="I47" i="7"/>
  <c r="K75" i="7"/>
  <c r="I73" i="7"/>
  <c r="I72" i="7" s="1"/>
  <c r="I58" i="7"/>
  <c r="K59" i="7"/>
  <c r="L59" i="7" s="1"/>
  <c r="I165" i="7"/>
  <c r="K166" i="7"/>
  <c r="I93" i="7"/>
  <c r="I92" i="7" s="1"/>
  <c r="K94" i="7"/>
  <c r="I87" i="7"/>
  <c r="K88" i="7"/>
  <c r="M262" i="6"/>
  <c r="L262" i="6" s="1"/>
  <c r="I214" i="7"/>
  <c r="K214" i="7" s="1"/>
  <c r="K222" i="7"/>
  <c r="K28" i="7"/>
  <c r="K81" i="7"/>
  <c r="K43" i="7"/>
  <c r="I42" i="7"/>
  <c r="I54" i="7"/>
  <c r="I53" i="7" s="1"/>
  <c r="K55" i="7"/>
  <c r="I26" i="7"/>
  <c r="K27" i="7"/>
  <c r="K25" i="7"/>
  <c r="I24" i="7"/>
  <c r="I180" i="6"/>
  <c r="I67" i="6"/>
  <c r="I64" i="6" s="1"/>
  <c r="K166" i="6"/>
  <c r="K300" i="6"/>
  <c r="M300" i="6" s="1"/>
  <c r="L300" i="6" s="1"/>
  <c r="M301" i="6"/>
  <c r="L301" i="6" s="1"/>
  <c r="M114" i="6"/>
  <c r="L114" i="6" s="1"/>
  <c r="K110" i="6"/>
  <c r="M317" i="5"/>
  <c r="L317" i="5" s="1"/>
  <c r="I320" i="6"/>
  <c r="K320" i="6" s="1"/>
  <c r="K117" i="6"/>
  <c r="I104" i="7" s="1"/>
  <c r="K252" i="6"/>
  <c r="I251" i="6"/>
  <c r="M298" i="6"/>
  <c r="L298" i="6" s="1"/>
  <c r="M39" i="6"/>
  <c r="L39" i="6" s="1"/>
  <c r="K38" i="6"/>
  <c r="M38" i="6" s="1"/>
  <c r="L38" i="6" s="1"/>
  <c r="M85" i="6"/>
  <c r="L85" i="6" s="1"/>
  <c r="K83" i="6"/>
  <c r="K65" i="6"/>
  <c r="M66" i="6"/>
  <c r="L66" i="6" s="1"/>
  <c r="K94" i="6"/>
  <c r="M95" i="6"/>
  <c r="L95" i="6" s="1"/>
  <c r="K321" i="6"/>
  <c r="M321" i="6" s="1"/>
  <c r="L321" i="6" s="1"/>
  <c r="M322" i="6"/>
  <c r="L322" i="6" s="1"/>
  <c r="K334" i="6"/>
  <c r="M334" i="6" s="1"/>
  <c r="L334" i="6" s="1"/>
  <c r="M45" i="6"/>
  <c r="L45" i="6" s="1"/>
  <c r="K44" i="6"/>
  <c r="M44" i="6" s="1"/>
  <c r="L44" i="6" s="1"/>
  <c r="K49" i="6"/>
  <c r="M50" i="6"/>
  <c r="L50" i="6" s="1"/>
  <c r="M55" i="6"/>
  <c r="L55" i="6" s="1"/>
  <c r="K54" i="6"/>
  <c r="M54" i="6" s="1"/>
  <c r="L54" i="6" s="1"/>
  <c r="M324" i="6"/>
  <c r="L324" i="6" s="1"/>
  <c r="K323" i="6"/>
  <c r="M323" i="6" s="1"/>
  <c r="L323" i="6" s="1"/>
  <c r="M186" i="6"/>
  <c r="L186" i="6" s="1"/>
  <c r="K185" i="6"/>
  <c r="M312" i="6"/>
  <c r="L312" i="6" s="1"/>
  <c r="K148" i="6"/>
  <c r="I134" i="7" s="1"/>
  <c r="I146" i="6"/>
  <c r="K328" i="5"/>
  <c r="I9" i="6"/>
  <c r="K9" i="6" s="1"/>
  <c r="I9" i="7" s="1"/>
  <c r="K245" i="5"/>
  <c r="M245" i="5" s="1"/>
  <c r="L245" i="5" s="1"/>
  <c r="I249" i="6"/>
  <c r="M210" i="6"/>
  <c r="L210" i="6" s="1"/>
  <c r="K209" i="6"/>
  <c r="M209" i="6" s="1"/>
  <c r="L209" i="6" s="1"/>
  <c r="M26" i="6"/>
  <c r="L26" i="6" s="1"/>
  <c r="K25" i="6"/>
  <c r="M128" i="6"/>
  <c r="L128" i="6" s="1"/>
  <c r="K127" i="6"/>
  <c r="M127" i="6" s="1"/>
  <c r="L127" i="6" s="1"/>
  <c r="M271" i="6"/>
  <c r="L271" i="6" s="1"/>
  <c r="K72" i="6"/>
  <c r="M72" i="6" s="1"/>
  <c r="L72" i="6" s="1"/>
  <c r="M73" i="6"/>
  <c r="L73" i="6" s="1"/>
  <c r="K106" i="6"/>
  <c r="M107" i="6"/>
  <c r="L107" i="6" s="1"/>
  <c r="I24" i="6"/>
  <c r="I23" i="6" s="1"/>
  <c r="M172" i="6"/>
  <c r="L172" i="6" s="1"/>
  <c r="K171" i="6"/>
  <c r="M174" i="6"/>
  <c r="L174" i="6" s="1"/>
  <c r="K219" i="6"/>
  <c r="I61" i="6"/>
  <c r="I60" i="6" s="1"/>
  <c r="K62" i="6"/>
  <c r="K68" i="6"/>
  <c r="M69" i="6"/>
  <c r="L69" i="6" s="1"/>
  <c r="K134" i="6"/>
  <c r="M135" i="6"/>
  <c r="L135" i="6" s="1"/>
  <c r="M238" i="6"/>
  <c r="L238" i="6" s="1"/>
  <c r="K27" i="6"/>
  <c r="M27" i="6" s="1"/>
  <c r="L27" i="6" s="1"/>
  <c r="M28" i="6"/>
  <c r="L28" i="6" s="1"/>
  <c r="I228" i="6"/>
  <c r="K230" i="6"/>
  <c r="I193" i="7" s="1"/>
  <c r="M101" i="6"/>
  <c r="L101" i="6" s="1"/>
  <c r="K100" i="6"/>
  <c r="K290" i="6"/>
  <c r="M290" i="6" s="1"/>
  <c r="L290" i="6" s="1"/>
  <c r="M291" i="6"/>
  <c r="L291" i="6" s="1"/>
  <c r="M142" i="6"/>
  <c r="L142" i="6" s="1"/>
  <c r="M293" i="6"/>
  <c r="L293" i="6" s="1"/>
  <c r="K292" i="6"/>
  <c r="M292" i="6" s="1"/>
  <c r="L292" i="6" s="1"/>
  <c r="M118" i="5"/>
  <c r="L118" i="5" s="1"/>
  <c r="I118" i="6"/>
  <c r="K118" i="6" s="1"/>
  <c r="K193" i="6"/>
  <c r="I173" i="7" s="1"/>
  <c r="I192" i="6"/>
  <c r="I187" i="6" s="1"/>
  <c r="M161" i="5"/>
  <c r="L161" i="5" s="1"/>
  <c r="I161" i="6"/>
  <c r="K161" i="6" s="1"/>
  <c r="K245" i="6"/>
  <c r="I243" i="6"/>
  <c r="I215" i="6"/>
  <c r="K216" i="6"/>
  <c r="M295" i="6"/>
  <c r="L295" i="6" s="1"/>
  <c r="K286" i="6"/>
  <c r="M286" i="6" s="1"/>
  <c r="L286" i="6" s="1"/>
  <c r="M287" i="6"/>
  <c r="L287" i="6" s="1"/>
  <c r="M221" i="6"/>
  <c r="L221" i="6" s="1"/>
  <c r="K220" i="6"/>
  <c r="M220" i="6" s="1"/>
  <c r="L220" i="6" s="1"/>
  <c r="M235" i="6"/>
  <c r="L235" i="6" s="1"/>
  <c r="M285" i="6"/>
  <c r="L285" i="6" s="1"/>
  <c r="K284" i="6"/>
  <c r="M284" i="6" s="1"/>
  <c r="L284" i="6" s="1"/>
  <c r="I99" i="6"/>
  <c r="I96" i="6" s="1"/>
  <c r="M59" i="6"/>
  <c r="L59" i="6" s="1"/>
  <c r="K58" i="6"/>
  <c r="M75" i="6"/>
  <c r="L75" i="6" s="1"/>
  <c r="K74" i="6"/>
  <c r="M74" i="6" s="1"/>
  <c r="L74" i="6" s="1"/>
  <c r="M42" i="6"/>
  <c r="L42" i="6" s="1"/>
  <c r="K41" i="6"/>
  <c r="M41" i="6" s="1"/>
  <c r="L41" i="6" s="1"/>
  <c r="K140" i="6"/>
  <c r="I126" i="7" s="1"/>
  <c r="I139" i="6"/>
  <c r="K181" i="6"/>
  <c r="M182" i="6"/>
  <c r="L182" i="6" s="1"/>
  <c r="K122" i="6"/>
  <c r="I109" i="7" s="1"/>
  <c r="M256" i="5"/>
  <c r="L256" i="5" s="1"/>
  <c r="I259" i="6"/>
  <c r="K259" i="6" s="1"/>
  <c r="I199" i="6"/>
  <c r="K200" i="6"/>
  <c r="I180" i="7" s="1"/>
  <c r="K206" i="6"/>
  <c r="I183" i="7" s="1"/>
  <c r="I205" i="6"/>
  <c r="M91" i="6"/>
  <c r="L91" i="6" s="1"/>
  <c r="K90" i="6"/>
  <c r="K325" i="6"/>
  <c r="M325" i="6" s="1"/>
  <c r="M326" i="6"/>
  <c r="M52" i="6"/>
  <c r="L52" i="6" s="1"/>
  <c r="K51" i="6"/>
  <c r="M51" i="6" s="1"/>
  <c r="L51" i="6" s="1"/>
  <c r="K240" i="6"/>
  <c r="M240" i="6" s="1"/>
  <c r="L240" i="6" s="1"/>
  <c r="M241" i="6"/>
  <c r="L241" i="6" s="1"/>
  <c r="M232" i="6"/>
  <c r="L232" i="6" s="1"/>
  <c r="K46" i="6"/>
  <c r="M46" i="6" s="1"/>
  <c r="L46" i="6" s="1"/>
  <c r="M47" i="6"/>
  <c r="L47" i="6" s="1"/>
  <c r="M98" i="6"/>
  <c r="L98" i="6" s="1"/>
  <c r="K97" i="6"/>
  <c r="M218" i="6"/>
  <c r="L218" i="6" s="1"/>
  <c r="M103" i="6"/>
  <c r="L103" i="6" s="1"/>
  <c r="K102" i="6"/>
  <c r="M102" i="6" s="1"/>
  <c r="L102" i="6" s="1"/>
  <c r="K131" i="6"/>
  <c r="M132" i="6"/>
  <c r="L132" i="6" s="1"/>
  <c r="I57" i="6"/>
  <c r="K188" i="6"/>
  <c r="M189" i="6"/>
  <c r="L189" i="6" s="1"/>
  <c r="K37" i="6"/>
  <c r="I35" i="6"/>
  <c r="I34" i="6" s="1"/>
  <c r="I33" i="6" s="1"/>
  <c r="M253" i="5"/>
  <c r="L253" i="5" s="1"/>
  <c r="I256" i="6"/>
  <c r="K256" i="6" s="1"/>
  <c r="I197" i="6"/>
  <c r="K198" i="6"/>
  <c r="I178" i="7" s="1"/>
  <c r="M78" i="6"/>
  <c r="L78" i="6" s="1"/>
  <c r="K77" i="6"/>
  <c r="M77" i="6" s="1"/>
  <c r="L77" i="6" s="1"/>
  <c r="K288" i="6"/>
  <c r="M288" i="6" s="1"/>
  <c r="L288" i="6" s="1"/>
  <c r="M289" i="6"/>
  <c r="L289" i="6" s="1"/>
  <c r="I217" i="6"/>
  <c r="K155" i="6"/>
  <c r="M155" i="6" s="1"/>
  <c r="L155" i="6" s="1"/>
  <c r="M156" i="6"/>
  <c r="L156" i="6" s="1"/>
  <c r="I48" i="6"/>
  <c r="I329" i="5"/>
  <c r="M246" i="5"/>
  <c r="L246" i="5" s="1"/>
  <c r="K197" i="3"/>
  <c r="K60" i="3"/>
  <c r="M60" i="3" s="1"/>
  <c r="L60" i="3" s="1"/>
  <c r="M134" i="5"/>
  <c r="L134" i="5" s="1"/>
  <c r="K174" i="5"/>
  <c r="I175" i="6" s="1"/>
  <c r="I172" i="5"/>
  <c r="K212" i="5"/>
  <c r="M212" i="5" s="1"/>
  <c r="L212" i="5" s="1"/>
  <c r="M213" i="5"/>
  <c r="L213" i="5" s="1"/>
  <c r="M249" i="5"/>
  <c r="L249" i="5" s="1"/>
  <c r="K248" i="5"/>
  <c r="M248" i="5" s="1"/>
  <c r="L248" i="5" s="1"/>
  <c r="K82" i="5"/>
  <c r="M82" i="5" s="1"/>
  <c r="L82" i="5" s="1"/>
  <c r="I115" i="5"/>
  <c r="M120" i="3"/>
  <c r="L120" i="3" s="1"/>
  <c r="M100" i="5"/>
  <c r="L100" i="5" s="1"/>
  <c r="K99" i="5"/>
  <c r="M99" i="5" s="1"/>
  <c r="L99" i="5" s="1"/>
  <c r="M216" i="5"/>
  <c r="L216" i="5" s="1"/>
  <c r="K214" i="5"/>
  <c r="M214" i="5" s="1"/>
  <c r="L214" i="5" s="1"/>
  <c r="K194" i="5"/>
  <c r="M195" i="5"/>
  <c r="L195" i="5" s="1"/>
  <c r="K233" i="5"/>
  <c r="I236" i="6" s="1"/>
  <c r="I231" i="5"/>
  <c r="K105" i="5"/>
  <c r="M105" i="5" s="1"/>
  <c r="L105" i="5" s="1"/>
  <c r="M106" i="5"/>
  <c r="L106" i="5" s="1"/>
  <c r="K236" i="5"/>
  <c r="I239" i="6" s="1"/>
  <c r="I234" i="5"/>
  <c r="M117" i="5"/>
  <c r="L117" i="5" s="1"/>
  <c r="K115" i="5"/>
  <c r="K196" i="5"/>
  <c r="M196" i="5" s="1"/>
  <c r="L196" i="5" s="1"/>
  <c r="M197" i="5"/>
  <c r="L197" i="5" s="1"/>
  <c r="K61" i="5"/>
  <c r="M62" i="5"/>
  <c r="L62" i="5" s="1"/>
  <c r="K305" i="5"/>
  <c r="I308" i="6" s="1"/>
  <c r="I157" i="5"/>
  <c r="I154" i="5" s="1"/>
  <c r="K158" i="5"/>
  <c r="I158" i="6" s="1"/>
  <c r="M180" i="5"/>
  <c r="L180" i="5" s="1"/>
  <c r="K179" i="5"/>
  <c r="M179" i="5" s="1"/>
  <c r="L179" i="5" s="1"/>
  <c r="M94" i="5"/>
  <c r="L94" i="5" s="1"/>
  <c r="K93" i="5"/>
  <c r="M93" i="5" s="1"/>
  <c r="L93" i="5" s="1"/>
  <c r="M68" i="5"/>
  <c r="L68" i="5" s="1"/>
  <c r="K67" i="5"/>
  <c r="M67" i="5" s="1"/>
  <c r="L67" i="5" s="1"/>
  <c r="K223" i="5"/>
  <c r="I226" i="6" s="1"/>
  <c r="I222" i="5"/>
  <c r="M131" i="5"/>
  <c r="L131" i="5" s="1"/>
  <c r="K130" i="5"/>
  <c r="M130" i="5" s="1"/>
  <c r="L130" i="5" s="1"/>
  <c r="M49" i="5"/>
  <c r="L49" i="5" s="1"/>
  <c r="K48" i="5"/>
  <c r="M48" i="5" s="1"/>
  <c r="L48" i="5" s="1"/>
  <c r="K202" i="5"/>
  <c r="M203" i="5"/>
  <c r="L203" i="5" s="1"/>
  <c r="I176" i="5"/>
  <c r="I175" i="5" s="1"/>
  <c r="K177" i="5"/>
  <c r="I178" i="6" s="1"/>
  <c r="I6" i="5"/>
  <c r="M65" i="5"/>
  <c r="L65" i="5" s="1"/>
  <c r="M262" i="3"/>
  <c r="L262" i="3" s="1"/>
  <c r="K274" i="5"/>
  <c r="K164" i="5"/>
  <c r="M164" i="5" s="1"/>
  <c r="L164" i="5" s="1"/>
  <c r="M165" i="5"/>
  <c r="L165" i="5" s="1"/>
  <c r="M90" i="5"/>
  <c r="L90" i="5" s="1"/>
  <c r="M242" i="5"/>
  <c r="L242" i="5" s="1"/>
  <c r="K240" i="5"/>
  <c r="M240" i="5" s="1"/>
  <c r="L240" i="5" s="1"/>
  <c r="M9" i="5"/>
  <c r="L9" i="5" s="1"/>
  <c r="K8" i="5"/>
  <c r="M327" i="5"/>
  <c r="L327" i="5" s="1"/>
  <c r="K230" i="5"/>
  <c r="I233" i="6" s="1"/>
  <c r="I228" i="5"/>
  <c r="M148" i="5"/>
  <c r="L148" i="5" s="1"/>
  <c r="K146" i="5"/>
  <c r="M146" i="5" s="1"/>
  <c r="L146" i="5" s="1"/>
  <c r="I324" i="5"/>
  <c r="K325" i="5"/>
  <c r="I328" i="6" s="1"/>
  <c r="M58" i="5"/>
  <c r="L58" i="5" s="1"/>
  <c r="I144" i="5"/>
  <c r="I141" i="5" s="1"/>
  <c r="K145" i="5"/>
  <c r="I145" i="6" s="1"/>
  <c r="I251" i="5"/>
  <c r="K252" i="5"/>
  <c r="I255" i="6" s="1"/>
  <c r="M170" i="5"/>
  <c r="L170" i="5" s="1"/>
  <c r="K169" i="5"/>
  <c r="M169" i="5" s="1"/>
  <c r="L169" i="5" s="1"/>
  <c r="K312" i="5"/>
  <c r="I315" i="6" s="1"/>
  <c r="K153" i="5"/>
  <c r="I153" i="6" s="1"/>
  <c r="M122" i="5"/>
  <c r="L122" i="5" s="1"/>
  <c r="M190" i="5"/>
  <c r="L190" i="5" s="1"/>
  <c r="K189" i="5"/>
  <c r="M25" i="5"/>
  <c r="L25" i="5" s="1"/>
  <c r="K24" i="5"/>
  <c r="M97" i="5"/>
  <c r="L97" i="5" s="1"/>
  <c r="K293" i="5"/>
  <c r="I296" i="6" s="1"/>
  <c r="I291" i="5"/>
  <c r="M37" i="5"/>
  <c r="L37" i="5" s="1"/>
  <c r="K35" i="5"/>
  <c r="M115" i="3"/>
  <c r="L115" i="3" s="1"/>
  <c r="K109" i="3"/>
  <c r="I108" i="3"/>
  <c r="I63" i="3" s="1"/>
  <c r="I5" i="3" s="1"/>
  <c r="I322" i="3" s="1"/>
  <c r="I329" i="3" s="1"/>
  <c r="K89" i="3"/>
  <c r="M89" i="3" s="1"/>
  <c r="L89" i="3" s="1"/>
  <c r="M170" i="3"/>
  <c r="L170" i="3" s="1"/>
  <c r="K168" i="3"/>
  <c r="M168" i="3" s="1"/>
  <c r="L168" i="3" s="1"/>
  <c r="K64" i="3"/>
  <c r="M190" i="3"/>
  <c r="L190" i="3" s="1"/>
  <c r="K189" i="3"/>
  <c r="M313" i="3"/>
  <c r="L313" i="3" s="1"/>
  <c r="K304" i="3"/>
  <c r="K316" i="5" s="1"/>
  <c r="K261" i="3"/>
  <c r="K325" i="3"/>
  <c r="M325" i="3" s="1"/>
  <c r="L325" i="3" s="1"/>
  <c r="K96" i="3"/>
  <c r="M96" i="3" s="1"/>
  <c r="L96" i="3" s="1"/>
  <c r="M24" i="3"/>
  <c r="L24" i="3" s="1"/>
  <c r="K23" i="3"/>
  <c r="M23" i="3" s="1"/>
  <c r="L23" i="3" s="1"/>
  <c r="M8" i="3"/>
  <c r="L8" i="3" s="1"/>
  <c r="K7" i="3"/>
  <c r="M7" i="3" s="1"/>
  <c r="L7" i="3" s="1"/>
  <c r="M35" i="3"/>
  <c r="L35" i="3" s="1"/>
  <c r="K34" i="3"/>
  <c r="M295" i="2"/>
  <c r="L295" i="2" s="1"/>
  <c r="K286" i="2"/>
  <c r="K108" i="2"/>
  <c r="M108" i="2" s="1"/>
  <c r="L108" i="2" s="1"/>
  <c r="I322" i="2"/>
  <c r="I320" i="2"/>
  <c r="M183" i="2"/>
  <c r="L183" i="2" s="1"/>
  <c r="M7" i="2"/>
  <c r="L7" i="2" s="1"/>
  <c r="K6" i="2"/>
  <c r="N297" i="1"/>
  <c r="J332" i="1"/>
  <c r="J306" i="1"/>
  <c r="J305" i="1"/>
  <c r="N305" i="1" s="1"/>
  <c r="K63" i="1"/>
  <c r="M63" i="1" s="1"/>
  <c r="L63" i="1" s="1"/>
  <c r="J304" i="1"/>
  <c r="N304" i="1" s="1"/>
  <c r="M6" i="1"/>
  <c r="L6" i="1" s="1"/>
  <c r="K200" i="7" l="1"/>
  <c r="I200" i="7"/>
  <c r="M58" i="7"/>
  <c r="M57" i="7" s="1"/>
  <c r="L58" i="7"/>
  <c r="L57" i="7" s="1"/>
  <c r="M73" i="7"/>
  <c r="M72" i="7" s="1"/>
  <c r="L73" i="7"/>
  <c r="L72" i="7" s="1"/>
  <c r="L36" i="7"/>
  <c r="M37" i="7"/>
  <c r="M36" i="7" s="1"/>
  <c r="M35" i="7"/>
  <c r="M34" i="7" s="1"/>
  <c r="L34" i="7"/>
  <c r="L265" i="7"/>
  <c r="L174" i="7" s="1"/>
  <c r="M266" i="7"/>
  <c r="K57" i="3"/>
  <c r="M57" i="3" s="1"/>
  <c r="L57" i="3" s="1"/>
  <c r="K9" i="7"/>
  <c r="I8" i="7"/>
  <c r="I7" i="7" s="1"/>
  <c r="I32" i="7"/>
  <c r="I60" i="7"/>
  <c r="I57" i="7" s="1"/>
  <c r="I160" i="7"/>
  <c r="I44" i="7"/>
  <c r="I86" i="7"/>
  <c r="I179" i="7"/>
  <c r="K180" i="7"/>
  <c r="K193" i="7"/>
  <c r="I191" i="7"/>
  <c r="K134" i="7"/>
  <c r="I132" i="7"/>
  <c r="K87" i="7"/>
  <c r="K197" i="7"/>
  <c r="K97" i="7"/>
  <c r="M259" i="6"/>
  <c r="L259" i="6" s="1"/>
  <c r="I211" i="7"/>
  <c r="K211" i="7" s="1"/>
  <c r="K164" i="6"/>
  <c r="M164" i="6" s="1"/>
  <c r="L164" i="6" s="1"/>
  <c r="I150" i="7"/>
  <c r="K73" i="7"/>
  <c r="K265" i="7"/>
  <c r="K117" i="7"/>
  <c r="K238" i="7"/>
  <c r="K168" i="7"/>
  <c r="K104" i="7"/>
  <c r="K93" i="7"/>
  <c r="K84" i="7"/>
  <c r="K141" i="7"/>
  <c r="I125" i="7"/>
  <c r="K126" i="7"/>
  <c r="M118" i="6"/>
  <c r="L118" i="6" s="1"/>
  <c r="I105" i="7"/>
  <c r="K105" i="7" s="1"/>
  <c r="K40" i="7"/>
  <c r="K186" i="7"/>
  <c r="I177" i="7"/>
  <c r="K178" i="7"/>
  <c r="K109" i="7"/>
  <c r="M161" i="6"/>
  <c r="L161" i="6" s="1"/>
  <c r="I147" i="7"/>
  <c r="K147" i="7" s="1"/>
  <c r="K217" i="6"/>
  <c r="M217" i="6" s="1"/>
  <c r="L217" i="6" s="1"/>
  <c r="I190" i="7"/>
  <c r="M320" i="6"/>
  <c r="L320" i="6" s="1"/>
  <c r="I264" i="7"/>
  <c r="K47" i="7"/>
  <c r="K67" i="7"/>
  <c r="K267" i="7"/>
  <c r="K242" i="7"/>
  <c r="K80" i="7"/>
  <c r="K240" i="7"/>
  <c r="M256" i="6"/>
  <c r="L256" i="6" s="1"/>
  <c r="I208" i="7"/>
  <c r="K208" i="7" s="1"/>
  <c r="I23" i="7"/>
  <c r="I22" i="7" s="1"/>
  <c r="K165" i="7"/>
  <c r="K45" i="7"/>
  <c r="K113" i="7"/>
  <c r="K61" i="7"/>
  <c r="K120" i="7"/>
  <c r="K36" i="7"/>
  <c r="K33" i="7" s="1"/>
  <c r="K250" i="7"/>
  <c r="K90" i="7"/>
  <c r="K89" i="7" s="1"/>
  <c r="K236" i="7"/>
  <c r="K155" i="7"/>
  <c r="K65" i="7"/>
  <c r="I182" i="7"/>
  <c r="K183" i="7"/>
  <c r="I172" i="7"/>
  <c r="I167" i="7" s="1"/>
  <c r="K173" i="7"/>
  <c r="K58" i="7"/>
  <c r="K161" i="7"/>
  <c r="K234" i="7"/>
  <c r="K42" i="7"/>
  <c r="K54" i="7"/>
  <c r="K53" i="7" s="1"/>
  <c r="K26" i="7"/>
  <c r="K24" i="7"/>
  <c r="M185" i="6"/>
  <c r="L185" i="6" s="1"/>
  <c r="K180" i="6"/>
  <c r="M180" i="6" s="1"/>
  <c r="L180" i="6" s="1"/>
  <c r="I327" i="6"/>
  <c r="K328" i="6"/>
  <c r="I270" i="7" s="1"/>
  <c r="K192" i="6"/>
  <c r="M192" i="6" s="1"/>
  <c r="L192" i="6" s="1"/>
  <c r="M193" i="6"/>
  <c r="L193" i="6" s="1"/>
  <c r="M219" i="6"/>
  <c r="L219" i="6" s="1"/>
  <c r="K315" i="6"/>
  <c r="K178" i="6"/>
  <c r="I177" i="6"/>
  <c r="I176" i="6" s="1"/>
  <c r="K158" i="6"/>
  <c r="I144" i="7" s="1"/>
  <c r="I157" i="6"/>
  <c r="I154" i="6" s="1"/>
  <c r="M131" i="6"/>
  <c r="L131" i="6" s="1"/>
  <c r="K130" i="6"/>
  <c r="M130" i="6" s="1"/>
  <c r="L130" i="6" s="1"/>
  <c r="K215" i="6"/>
  <c r="M215" i="6" s="1"/>
  <c r="L215" i="6" s="1"/>
  <c r="M216" i="6"/>
  <c r="L216" i="6" s="1"/>
  <c r="M100" i="6"/>
  <c r="L100" i="6" s="1"/>
  <c r="K99" i="6"/>
  <c r="M99" i="6" s="1"/>
  <c r="L99" i="6" s="1"/>
  <c r="M49" i="6"/>
  <c r="L49" i="6" s="1"/>
  <c r="K48" i="6"/>
  <c r="M48" i="6" s="1"/>
  <c r="L48" i="6" s="1"/>
  <c r="M110" i="6"/>
  <c r="L110" i="6" s="1"/>
  <c r="K139" i="6"/>
  <c r="M139" i="6" s="1"/>
  <c r="L139" i="6" s="1"/>
  <c r="M140" i="6"/>
  <c r="L140" i="6" s="1"/>
  <c r="M316" i="5"/>
  <c r="L316" i="5" s="1"/>
  <c r="I319" i="6"/>
  <c r="K319" i="6" s="1"/>
  <c r="K255" i="6"/>
  <c r="I207" i="7" s="1"/>
  <c r="I254" i="6"/>
  <c r="K226" i="6"/>
  <c r="I225" i="6"/>
  <c r="M90" i="6"/>
  <c r="L90" i="6" s="1"/>
  <c r="K133" i="6"/>
  <c r="M133" i="6" s="1"/>
  <c r="L133" i="6" s="1"/>
  <c r="M134" i="6"/>
  <c r="L134" i="6" s="1"/>
  <c r="K249" i="6"/>
  <c r="I204" i="7" s="1"/>
  <c r="I248" i="6"/>
  <c r="M94" i="6"/>
  <c r="L94" i="6" s="1"/>
  <c r="K93" i="6"/>
  <c r="M93" i="6" s="1"/>
  <c r="L93" i="6" s="1"/>
  <c r="K308" i="6"/>
  <c r="I258" i="7" s="1"/>
  <c r="I257" i="7" s="1"/>
  <c r="K239" i="6"/>
  <c r="I237" i="6"/>
  <c r="M122" i="6"/>
  <c r="L122" i="6" s="1"/>
  <c r="M230" i="6"/>
  <c r="L230" i="6" s="1"/>
  <c r="K228" i="6"/>
  <c r="M228" i="6" s="1"/>
  <c r="L228" i="6" s="1"/>
  <c r="M171" i="6"/>
  <c r="L171" i="6" s="1"/>
  <c r="K170" i="6"/>
  <c r="M170" i="6" s="1"/>
  <c r="L170" i="6" s="1"/>
  <c r="K296" i="6"/>
  <c r="I246" i="7" s="1"/>
  <c r="I294" i="6"/>
  <c r="K105" i="6"/>
  <c r="M105" i="6" s="1"/>
  <c r="L105" i="6" s="1"/>
  <c r="M106" i="6"/>
  <c r="L106" i="6" s="1"/>
  <c r="K145" i="6"/>
  <c r="I131" i="7" s="1"/>
  <c r="I144" i="6"/>
  <c r="I141" i="6" s="1"/>
  <c r="K233" i="6"/>
  <c r="I196" i="7" s="1"/>
  <c r="I231" i="6"/>
  <c r="M37" i="6"/>
  <c r="L37" i="6" s="1"/>
  <c r="K35" i="6"/>
  <c r="M58" i="6"/>
  <c r="L58" i="6" s="1"/>
  <c r="M245" i="6"/>
  <c r="L245" i="6" s="1"/>
  <c r="K243" i="6"/>
  <c r="M243" i="6" s="1"/>
  <c r="L243" i="6" s="1"/>
  <c r="M68" i="6"/>
  <c r="L68" i="6" s="1"/>
  <c r="K67" i="6"/>
  <c r="M67" i="6" s="1"/>
  <c r="L67" i="6" s="1"/>
  <c r="I8" i="6"/>
  <c r="I7" i="6" s="1"/>
  <c r="I6" i="6" s="1"/>
  <c r="I331" i="6"/>
  <c r="M65" i="6"/>
  <c r="L65" i="6" s="1"/>
  <c r="M252" i="6"/>
  <c r="L252" i="6" s="1"/>
  <c r="K251" i="6"/>
  <c r="M251" i="6" s="1"/>
  <c r="L251" i="6" s="1"/>
  <c r="K236" i="6"/>
  <c r="I234" i="6"/>
  <c r="M148" i="6"/>
  <c r="L148" i="6" s="1"/>
  <c r="K146" i="6"/>
  <c r="M146" i="6" s="1"/>
  <c r="L146" i="6" s="1"/>
  <c r="M274" i="5"/>
  <c r="L274" i="5" s="1"/>
  <c r="I277" i="6"/>
  <c r="K277" i="6" s="1"/>
  <c r="M206" i="6"/>
  <c r="L206" i="6" s="1"/>
  <c r="K205" i="6"/>
  <c r="M181" i="6"/>
  <c r="L181" i="6" s="1"/>
  <c r="K61" i="6"/>
  <c r="M62" i="6"/>
  <c r="L62" i="6" s="1"/>
  <c r="M83" i="6"/>
  <c r="L83" i="6" s="1"/>
  <c r="K82" i="6"/>
  <c r="M82" i="6" s="1"/>
  <c r="L82" i="6" s="1"/>
  <c r="I115" i="6"/>
  <c r="K153" i="6"/>
  <c r="I139" i="7" s="1"/>
  <c r="I151" i="6"/>
  <c r="K175" i="6"/>
  <c r="I159" i="7" s="1"/>
  <c r="I173" i="6"/>
  <c r="K197" i="6"/>
  <c r="M198" i="6"/>
  <c r="L198" i="6" s="1"/>
  <c r="K187" i="6"/>
  <c r="M187" i="6" s="1"/>
  <c r="L187" i="6" s="1"/>
  <c r="M188" i="6"/>
  <c r="L188" i="6" s="1"/>
  <c r="M97" i="6"/>
  <c r="L97" i="6" s="1"/>
  <c r="M200" i="6"/>
  <c r="L200" i="6" s="1"/>
  <c r="K199" i="6"/>
  <c r="M199" i="6" s="1"/>
  <c r="L199" i="6" s="1"/>
  <c r="M25" i="6"/>
  <c r="L25" i="6" s="1"/>
  <c r="K24" i="6"/>
  <c r="M117" i="6"/>
  <c r="L117" i="6" s="1"/>
  <c r="K115" i="6"/>
  <c r="M115" i="6" s="1"/>
  <c r="L115" i="6" s="1"/>
  <c r="M166" i="6"/>
  <c r="L166" i="6" s="1"/>
  <c r="K172" i="5"/>
  <c r="M172" i="5" s="1"/>
  <c r="L172" i="5" s="1"/>
  <c r="M174" i="5"/>
  <c r="L174" i="5" s="1"/>
  <c r="K64" i="5"/>
  <c r="M64" i="5" s="1"/>
  <c r="L64" i="5" s="1"/>
  <c r="K96" i="5"/>
  <c r="M96" i="5" s="1"/>
  <c r="L96" i="5" s="1"/>
  <c r="I308" i="5"/>
  <c r="K89" i="5"/>
  <c r="M89" i="5" s="1"/>
  <c r="L89" i="5" s="1"/>
  <c r="M197" i="3"/>
  <c r="L197" i="3" s="1"/>
  <c r="K144" i="5"/>
  <c r="M145" i="5"/>
  <c r="L145" i="5" s="1"/>
  <c r="M35" i="5"/>
  <c r="L35" i="5" s="1"/>
  <c r="K34" i="5"/>
  <c r="M312" i="5"/>
  <c r="L312" i="5" s="1"/>
  <c r="K308" i="5"/>
  <c r="M308" i="5" s="1"/>
  <c r="L308" i="5" s="1"/>
  <c r="M230" i="5"/>
  <c r="L230" i="5" s="1"/>
  <c r="K228" i="5"/>
  <c r="M228" i="5" s="1"/>
  <c r="L228" i="5" s="1"/>
  <c r="K176" i="5"/>
  <c r="M177" i="5"/>
  <c r="L177" i="5" s="1"/>
  <c r="K157" i="5"/>
  <c r="K154" i="5" s="1"/>
  <c r="M158" i="5"/>
  <c r="L158" i="5" s="1"/>
  <c r="M115" i="5"/>
  <c r="L115" i="5" s="1"/>
  <c r="M233" i="5"/>
  <c r="L233" i="5" s="1"/>
  <c r="K231" i="5"/>
  <c r="M231" i="5" s="1"/>
  <c r="L231" i="5" s="1"/>
  <c r="M189" i="5"/>
  <c r="L189" i="5" s="1"/>
  <c r="K184" i="5"/>
  <c r="M184" i="5" s="1"/>
  <c r="L184" i="5" s="1"/>
  <c r="K222" i="5"/>
  <c r="M222" i="5" s="1"/>
  <c r="L222" i="5" s="1"/>
  <c r="M223" i="5"/>
  <c r="L223" i="5" s="1"/>
  <c r="K23" i="5"/>
  <c r="M23" i="5" s="1"/>
  <c r="L23" i="5" s="1"/>
  <c r="M24" i="5"/>
  <c r="L24" i="5" s="1"/>
  <c r="M261" i="3"/>
  <c r="L261" i="3" s="1"/>
  <c r="M8" i="5"/>
  <c r="L8" i="5" s="1"/>
  <c r="K7" i="5"/>
  <c r="M325" i="5"/>
  <c r="L325" i="5" s="1"/>
  <c r="K324" i="5"/>
  <c r="M324" i="5" s="1"/>
  <c r="L324" i="5" s="1"/>
  <c r="M202" i="5"/>
  <c r="L202" i="5" s="1"/>
  <c r="M305" i="5"/>
  <c r="L305" i="5" s="1"/>
  <c r="M236" i="5"/>
  <c r="L236" i="5" s="1"/>
  <c r="K234" i="5"/>
  <c r="M234" i="5" s="1"/>
  <c r="L234" i="5" s="1"/>
  <c r="M194" i="5"/>
  <c r="L194" i="5" s="1"/>
  <c r="M252" i="5"/>
  <c r="L252" i="5" s="1"/>
  <c r="K251" i="5"/>
  <c r="M251" i="5" s="1"/>
  <c r="L251" i="5" s="1"/>
  <c r="M133" i="5"/>
  <c r="L133" i="5" s="1"/>
  <c r="K123" i="5"/>
  <c r="I123" i="6" s="1"/>
  <c r="I121" i="5"/>
  <c r="I120" i="5" s="1"/>
  <c r="I109" i="5" s="1"/>
  <c r="I108" i="5" s="1"/>
  <c r="I63" i="5" s="1"/>
  <c r="I5" i="5" s="1"/>
  <c r="K151" i="5"/>
  <c r="M151" i="5" s="1"/>
  <c r="L151" i="5" s="1"/>
  <c r="M153" i="5"/>
  <c r="L153" i="5" s="1"/>
  <c r="M293" i="5"/>
  <c r="L293" i="5" s="1"/>
  <c r="K291" i="5"/>
  <c r="M291" i="5" s="1"/>
  <c r="L291" i="5" s="1"/>
  <c r="M61" i="5"/>
  <c r="L61" i="5" s="1"/>
  <c r="K60" i="5"/>
  <c r="I330" i="3"/>
  <c r="M189" i="3"/>
  <c r="L189" i="3" s="1"/>
  <c r="I331" i="3"/>
  <c r="M109" i="3"/>
  <c r="L109" i="3" s="1"/>
  <c r="K108" i="3"/>
  <c r="M108" i="3" s="1"/>
  <c r="L108" i="3" s="1"/>
  <c r="M64" i="3"/>
  <c r="L64" i="3" s="1"/>
  <c r="M304" i="3"/>
  <c r="L304" i="3" s="1"/>
  <c r="K295" i="3"/>
  <c r="M34" i="3"/>
  <c r="L34" i="3" s="1"/>
  <c r="K33" i="3"/>
  <c r="M286" i="2"/>
  <c r="L286" i="2" s="1"/>
  <c r="K281" i="2"/>
  <c r="K63" i="2"/>
  <c r="M63" i="2" s="1"/>
  <c r="L63" i="2" s="1"/>
  <c r="M6" i="2"/>
  <c r="L6" i="2" s="1"/>
  <c r="K5" i="1"/>
  <c r="K297" i="1" s="1"/>
  <c r="M297" i="1" s="1"/>
  <c r="L297" i="1" s="1"/>
  <c r="K264" i="7" l="1"/>
  <c r="K260" i="7" s="1"/>
  <c r="I260" i="7"/>
  <c r="I206" i="7"/>
  <c r="I176" i="7"/>
  <c r="L33" i="7"/>
  <c r="L32" i="7" s="1"/>
  <c r="L6" i="7" s="1"/>
  <c r="M33" i="7"/>
  <c r="M32" i="7" s="1"/>
  <c r="M6" i="7" s="1"/>
  <c r="M265" i="7"/>
  <c r="M174" i="7" s="1"/>
  <c r="I102" i="7"/>
  <c r="K102" i="7"/>
  <c r="K8" i="7"/>
  <c r="K125" i="7"/>
  <c r="M277" i="6"/>
  <c r="L277" i="6" s="1"/>
  <c r="I228" i="7"/>
  <c r="K228" i="7" s="1"/>
  <c r="K44" i="7"/>
  <c r="K190" i="7"/>
  <c r="I188" i="7"/>
  <c r="K191" i="7"/>
  <c r="K246" i="7"/>
  <c r="I244" i="7"/>
  <c r="K258" i="7"/>
  <c r="K257" i="7" s="1"/>
  <c r="K172" i="7"/>
  <c r="K167" i="7" s="1"/>
  <c r="K83" i="7"/>
  <c r="K72" i="7"/>
  <c r="K139" i="7"/>
  <c r="I137" i="7"/>
  <c r="I269" i="7"/>
  <c r="K270" i="7"/>
  <c r="K60" i="7"/>
  <c r="K57" i="7" s="1"/>
  <c r="K154" i="7"/>
  <c r="K196" i="7"/>
  <c r="I194" i="7"/>
  <c r="K144" i="7"/>
  <c r="I143" i="7"/>
  <c r="I140" i="7" s="1"/>
  <c r="K182" i="7"/>
  <c r="K92" i="7"/>
  <c r="K116" i="7"/>
  <c r="K179" i="7"/>
  <c r="K119" i="7"/>
  <c r="K177" i="7"/>
  <c r="K207" i="7"/>
  <c r="K206" i="7" s="1"/>
  <c r="I148" i="7"/>
  <c r="K150" i="7"/>
  <c r="L150" i="7" s="1"/>
  <c r="I6" i="7"/>
  <c r="K132" i="7"/>
  <c r="K159" i="7"/>
  <c r="I157" i="7"/>
  <c r="I130" i="7"/>
  <c r="I127" i="7" s="1"/>
  <c r="K131" i="7"/>
  <c r="I203" i="7"/>
  <c r="K204" i="7"/>
  <c r="M319" i="6"/>
  <c r="L319" i="6" s="1"/>
  <c r="K160" i="7"/>
  <c r="K23" i="7"/>
  <c r="K64" i="6"/>
  <c r="M64" i="6" s="1"/>
  <c r="L64" i="6" s="1"/>
  <c r="K96" i="6"/>
  <c r="M96" i="6" s="1"/>
  <c r="L96" i="6" s="1"/>
  <c r="K123" i="6"/>
  <c r="I110" i="7" s="1"/>
  <c r="I108" i="7" s="1"/>
  <c r="I121" i="6"/>
  <c r="I120" i="6" s="1"/>
  <c r="I109" i="6" s="1"/>
  <c r="I108" i="6" s="1"/>
  <c r="I63" i="6" s="1"/>
  <c r="I5" i="6" s="1"/>
  <c r="M61" i="6"/>
  <c r="L61" i="6" s="1"/>
  <c r="K60" i="6"/>
  <c r="K144" i="6"/>
  <c r="M145" i="6"/>
  <c r="L145" i="6" s="1"/>
  <c r="M226" i="6"/>
  <c r="L226" i="6" s="1"/>
  <c r="K225" i="6"/>
  <c r="M225" i="6" s="1"/>
  <c r="L225" i="6" s="1"/>
  <c r="M233" i="6"/>
  <c r="L233" i="6" s="1"/>
  <c r="K231" i="6"/>
  <c r="M231" i="6" s="1"/>
  <c r="L231" i="6" s="1"/>
  <c r="M175" i="6"/>
  <c r="L175" i="6" s="1"/>
  <c r="K173" i="6"/>
  <c r="M173" i="6" s="1"/>
  <c r="L173" i="6" s="1"/>
  <c r="M315" i="6"/>
  <c r="L315" i="6" s="1"/>
  <c r="K311" i="6"/>
  <c r="M311" i="6" s="1"/>
  <c r="L311" i="6" s="1"/>
  <c r="M249" i="6"/>
  <c r="L249" i="6" s="1"/>
  <c r="K248" i="6"/>
  <c r="M248" i="6" s="1"/>
  <c r="L248" i="6" s="1"/>
  <c r="M255" i="6"/>
  <c r="L255" i="6" s="1"/>
  <c r="K254" i="6"/>
  <c r="M254" i="6" s="1"/>
  <c r="L254" i="6" s="1"/>
  <c r="M158" i="6"/>
  <c r="L158" i="6" s="1"/>
  <c r="K157" i="6"/>
  <c r="M197" i="6"/>
  <c r="L197" i="6" s="1"/>
  <c r="M153" i="6"/>
  <c r="L153" i="6" s="1"/>
  <c r="K151" i="6"/>
  <c r="M151" i="6" s="1"/>
  <c r="L151" i="6" s="1"/>
  <c r="M205" i="6"/>
  <c r="L205" i="6" s="1"/>
  <c r="M9" i="6"/>
  <c r="L9" i="6" s="1"/>
  <c r="K8" i="6"/>
  <c r="K331" i="6"/>
  <c r="M35" i="6"/>
  <c r="L35" i="6" s="1"/>
  <c r="K34" i="6"/>
  <c r="K327" i="6"/>
  <c r="M327" i="6" s="1"/>
  <c r="L327" i="6" s="1"/>
  <c r="M328" i="6"/>
  <c r="L328" i="6" s="1"/>
  <c r="M308" i="6"/>
  <c r="L308" i="6" s="1"/>
  <c r="M236" i="6"/>
  <c r="L236" i="6" s="1"/>
  <c r="K234" i="6"/>
  <c r="M234" i="6" s="1"/>
  <c r="L234" i="6" s="1"/>
  <c r="M296" i="6"/>
  <c r="L296" i="6" s="1"/>
  <c r="K294" i="6"/>
  <c r="M294" i="6" s="1"/>
  <c r="L294" i="6" s="1"/>
  <c r="M239" i="6"/>
  <c r="L239" i="6" s="1"/>
  <c r="K237" i="6"/>
  <c r="M237" i="6" s="1"/>
  <c r="L237" i="6" s="1"/>
  <c r="K177" i="6"/>
  <c r="M178" i="6"/>
  <c r="L178" i="6" s="1"/>
  <c r="K23" i="6"/>
  <c r="M23" i="6" s="1"/>
  <c r="L23" i="6" s="1"/>
  <c r="M24" i="6"/>
  <c r="L24" i="6" s="1"/>
  <c r="K89" i="6"/>
  <c r="M89" i="6" s="1"/>
  <c r="L89" i="6" s="1"/>
  <c r="I311" i="6"/>
  <c r="M154" i="5"/>
  <c r="L154" i="5" s="1"/>
  <c r="M157" i="5"/>
  <c r="L157" i="5" s="1"/>
  <c r="M123" i="5"/>
  <c r="L123" i="5" s="1"/>
  <c r="K121" i="5"/>
  <c r="M7" i="5"/>
  <c r="L7" i="5" s="1"/>
  <c r="K33" i="5"/>
  <c r="M33" i="5" s="1"/>
  <c r="L33" i="5" s="1"/>
  <c r="M34" i="5"/>
  <c r="L34" i="5" s="1"/>
  <c r="M176" i="5"/>
  <c r="L176" i="5" s="1"/>
  <c r="K175" i="5"/>
  <c r="M175" i="5" s="1"/>
  <c r="L175" i="5" s="1"/>
  <c r="M60" i="5"/>
  <c r="L60" i="5" s="1"/>
  <c r="K57" i="5"/>
  <c r="M57" i="5" s="1"/>
  <c r="L57" i="5" s="1"/>
  <c r="K273" i="5"/>
  <c r="I276" i="6" s="1"/>
  <c r="I267" i="5"/>
  <c r="M144" i="5"/>
  <c r="L144" i="5" s="1"/>
  <c r="K141" i="5"/>
  <c r="M141" i="5" s="1"/>
  <c r="L141" i="5" s="1"/>
  <c r="K307" i="5"/>
  <c r="I310" i="6" s="1"/>
  <c r="I304" i="5"/>
  <c r="K209" i="5"/>
  <c r="I212" i="6" s="1"/>
  <c r="I208" i="5"/>
  <c r="I201" i="5" s="1"/>
  <c r="K63" i="3"/>
  <c r="M63" i="3" s="1"/>
  <c r="L63" i="3" s="1"/>
  <c r="M295" i="3"/>
  <c r="L295" i="3" s="1"/>
  <c r="K290" i="3"/>
  <c r="M33" i="3"/>
  <c r="L33" i="3" s="1"/>
  <c r="K6" i="3"/>
  <c r="M281" i="2"/>
  <c r="L281" i="2" s="1"/>
  <c r="K182" i="2"/>
  <c r="K181" i="2" s="1"/>
  <c r="M181" i="2" s="1"/>
  <c r="L181" i="2" s="1"/>
  <c r="K5" i="2"/>
  <c r="M5" i="2" s="1"/>
  <c r="L5" i="2" s="1"/>
  <c r="M5" i="1"/>
  <c r="L5" i="1" s="1"/>
  <c r="K306" i="1"/>
  <c r="K304" i="1"/>
  <c r="M304" i="1" s="1"/>
  <c r="L304" i="1" s="1"/>
  <c r="K305" i="1"/>
  <c r="M305" i="1" s="1"/>
  <c r="L305" i="1" s="1"/>
  <c r="I181" i="7" l="1"/>
  <c r="K176" i="7"/>
  <c r="L148" i="7"/>
  <c r="L96" i="7" s="1"/>
  <c r="K7" i="7"/>
  <c r="K79" i="7"/>
  <c r="K86" i="7"/>
  <c r="K157" i="7"/>
  <c r="K110" i="7"/>
  <c r="K108" i="7" s="1"/>
  <c r="I107" i="7"/>
  <c r="I96" i="7" s="1"/>
  <c r="K188" i="7"/>
  <c r="K130" i="7"/>
  <c r="K194" i="7"/>
  <c r="K244" i="7"/>
  <c r="K137" i="7"/>
  <c r="K269" i="7"/>
  <c r="K203" i="7"/>
  <c r="K143" i="7"/>
  <c r="K140" i="7" s="1"/>
  <c r="K148" i="7"/>
  <c r="K22" i="7"/>
  <c r="M60" i="6"/>
  <c r="L60" i="6" s="1"/>
  <c r="K57" i="6"/>
  <c r="M57" i="6" s="1"/>
  <c r="L57" i="6" s="1"/>
  <c r="M177" i="6"/>
  <c r="L177" i="6" s="1"/>
  <c r="K176" i="6"/>
  <c r="M176" i="6" s="1"/>
  <c r="L176" i="6" s="1"/>
  <c r="K310" i="6"/>
  <c r="I307" i="6"/>
  <c r="M34" i="6"/>
  <c r="L34" i="6" s="1"/>
  <c r="K33" i="6"/>
  <c r="M33" i="6" s="1"/>
  <c r="L33" i="6" s="1"/>
  <c r="K212" i="6"/>
  <c r="I211" i="6"/>
  <c r="I204" i="6" s="1"/>
  <c r="M123" i="6"/>
  <c r="L123" i="6" s="1"/>
  <c r="K121" i="6"/>
  <c r="K276" i="6"/>
  <c r="I227" i="7" s="1"/>
  <c r="I270" i="6"/>
  <c r="M8" i="6"/>
  <c r="L8" i="6" s="1"/>
  <c r="K7" i="6"/>
  <c r="K154" i="6"/>
  <c r="M154" i="6" s="1"/>
  <c r="L154" i="6" s="1"/>
  <c r="M157" i="6"/>
  <c r="L157" i="6" s="1"/>
  <c r="M144" i="6"/>
  <c r="L144" i="6" s="1"/>
  <c r="K141" i="6"/>
  <c r="M141" i="6" s="1"/>
  <c r="L141" i="6" s="1"/>
  <c r="I266" i="5"/>
  <c r="I265" i="5"/>
  <c r="K6" i="5"/>
  <c r="M121" i="5"/>
  <c r="L121" i="5" s="1"/>
  <c r="K120" i="5"/>
  <c r="M273" i="5"/>
  <c r="L273" i="5" s="1"/>
  <c r="K267" i="5"/>
  <c r="M209" i="5"/>
  <c r="L209" i="5" s="1"/>
  <c r="K208" i="5"/>
  <c r="K201" i="5" s="1"/>
  <c r="M307" i="5"/>
  <c r="L307" i="5" s="1"/>
  <c r="K304" i="5"/>
  <c r="M304" i="5" s="1"/>
  <c r="L304" i="5" s="1"/>
  <c r="K302" i="5"/>
  <c r="I305" i="6" s="1"/>
  <c r="I300" i="5"/>
  <c r="I299" i="5" s="1"/>
  <c r="I294" i="5" s="1"/>
  <c r="M290" i="3"/>
  <c r="L290" i="3" s="1"/>
  <c r="K188" i="3"/>
  <c r="M6" i="3"/>
  <c r="L6" i="3" s="1"/>
  <c r="K5" i="3"/>
  <c r="K313" i="2"/>
  <c r="K322" i="2" s="1"/>
  <c r="K181" i="7" l="1"/>
  <c r="M95" i="7"/>
  <c r="M56" i="7" s="1"/>
  <c r="M5" i="7" s="1"/>
  <c r="M271" i="7" s="1"/>
  <c r="I95" i="7"/>
  <c r="I56" i="7" s="1"/>
  <c r="I5" i="7" s="1"/>
  <c r="L95" i="7"/>
  <c r="L56" i="7" s="1"/>
  <c r="L5" i="7" s="1"/>
  <c r="L271" i="7" s="1"/>
  <c r="K32" i="7"/>
  <c r="K227" i="7"/>
  <c r="I221" i="7"/>
  <c r="K127" i="7"/>
  <c r="I268" i="6"/>
  <c r="I269" i="6"/>
  <c r="M276" i="6"/>
  <c r="L276" i="6" s="1"/>
  <c r="K270" i="6"/>
  <c r="M310" i="6"/>
  <c r="L310" i="6" s="1"/>
  <c r="K307" i="6"/>
  <c r="M307" i="6" s="1"/>
  <c r="L307" i="6" s="1"/>
  <c r="K120" i="6"/>
  <c r="M121" i="6"/>
  <c r="L121" i="6" s="1"/>
  <c r="K305" i="6"/>
  <c r="I255" i="7" s="1"/>
  <c r="I303" i="6"/>
  <c r="I302" i="6" s="1"/>
  <c r="I297" i="6" s="1"/>
  <c r="M7" i="6"/>
  <c r="L7" i="6" s="1"/>
  <c r="K6" i="6"/>
  <c r="M212" i="6"/>
  <c r="L212" i="6" s="1"/>
  <c r="K211" i="6"/>
  <c r="K266" i="5"/>
  <c r="M266" i="5" s="1"/>
  <c r="L266" i="5" s="1"/>
  <c r="M267" i="5"/>
  <c r="L267" i="5" s="1"/>
  <c r="K265" i="5"/>
  <c r="M265" i="5" s="1"/>
  <c r="L265" i="5" s="1"/>
  <c r="M120" i="5"/>
  <c r="L120" i="5" s="1"/>
  <c r="K109" i="5"/>
  <c r="M302" i="5"/>
  <c r="L302" i="5" s="1"/>
  <c r="K300" i="5"/>
  <c r="M6" i="5"/>
  <c r="L6" i="5" s="1"/>
  <c r="K187" i="3"/>
  <c r="K322" i="3" s="1"/>
  <c r="M208" i="5"/>
  <c r="L208" i="5" s="1"/>
  <c r="M201" i="5"/>
  <c r="L201" i="5" s="1"/>
  <c r="M5" i="3"/>
  <c r="L5" i="3" s="1"/>
  <c r="K321" i="2"/>
  <c r="M321" i="2" s="1"/>
  <c r="L321" i="2" s="1"/>
  <c r="M313" i="2"/>
  <c r="L313" i="2" s="1"/>
  <c r="K320" i="2"/>
  <c r="M320" i="2" s="1"/>
  <c r="L320" i="2" s="1"/>
  <c r="K6" i="7" l="1"/>
  <c r="K255" i="7"/>
  <c r="I253" i="7"/>
  <c r="I252" i="7" s="1"/>
  <c r="I247" i="7" s="1"/>
  <c r="I219" i="7"/>
  <c r="I220" i="7"/>
  <c r="K221" i="7"/>
  <c r="K107" i="7"/>
  <c r="M120" i="6"/>
  <c r="L120" i="6" s="1"/>
  <c r="K109" i="6"/>
  <c r="M270" i="6"/>
  <c r="L270" i="6" s="1"/>
  <c r="K269" i="6"/>
  <c r="M269" i="6" s="1"/>
  <c r="L269" i="6" s="1"/>
  <c r="K268" i="6"/>
  <c r="M268" i="6" s="1"/>
  <c r="L268" i="6" s="1"/>
  <c r="M211" i="6"/>
  <c r="L211" i="6" s="1"/>
  <c r="K204" i="6"/>
  <c r="M204" i="6" s="1"/>
  <c r="L204" i="6" s="1"/>
  <c r="M6" i="6"/>
  <c r="L6" i="6" s="1"/>
  <c r="M305" i="6"/>
  <c r="L305" i="6" s="1"/>
  <c r="K303" i="6"/>
  <c r="M109" i="5"/>
  <c r="L109" i="5" s="1"/>
  <c r="K108" i="5"/>
  <c r="L187" i="3"/>
  <c r="M300" i="5"/>
  <c r="L300" i="5" s="1"/>
  <c r="K299" i="5"/>
  <c r="K200" i="5"/>
  <c r="K329" i="3"/>
  <c r="M329" i="3" s="1"/>
  <c r="L329" i="3" s="1"/>
  <c r="K331" i="3"/>
  <c r="M322" i="3"/>
  <c r="L322" i="3" s="1"/>
  <c r="K330" i="3"/>
  <c r="M330" i="3" s="1"/>
  <c r="L330" i="3" s="1"/>
  <c r="K220" i="7" l="1"/>
  <c r="K219" i="7"/>
  <c r="K96" i="7"/>
  <c r="K95" i="7" s="1"/>
  <c r="K253" i="7"/>
  <c r="M303" i="6"/>
  <c r="L303" i="6" s="1"/>
  <c r="K302" i="6"/>
  <c r="M109" i="6"/>
  <c r="L109" i="6" s="1"/>
  <c r="K108" i="6"/>
  <c r="K330" i="5"/>
  <c r="M330" i="5" s="1"/>
  <c r="L330" i="5" s="1"/>
  <c r="I203" i="6"/>
  <c r="M299" i="5"/>
  <c r="L299" i="5" s="1"/>
  <c r="K294" i="5"/>
  <c r="M294" i="5" s="1"/>
  <c r="L294" i="5" s="1"/>
  <c r="M200" i="5"/>
  <c r="L200" i="5" s="1"/>
  <c r="K199" i="5"/>
  <c r="I198" i="5"/>
  <c r="I193" i="5" s="1"/>
  <c r="I192" i="5" s="1"/>
  <c r="I191" i="5" s="1"/>
  <c r="I326" i="5" s="1"/>
  <c r="M108" i="5"/>
  <c r="L108" i="5" s="1"/>
  <c r="K63" i="5"/>
  <c r="K252" i="7" l="1"/>
  <c r="K329" i="5"/>
  <c r="M329" i="5" s="1"/>
  <c r="L329" i="5" s="1"/>
  <c r="I202" i="6"/>
  <c r="I201" i="6" s="1"/>
  <c r="I196" i="6" s="1"/>
  <c r="I195" i="6" s="1"/>
  <c r="I194" i="6" s="1"/>
  <c r="I329" i="6" s="1"/>
  <c r="M302" i="6"/>
  <c r="L302" i="6" s="1"/>
  <c r="K297" i="6"/>
  <c r="M297" i="6" s="1"/>
  <c r="L297" i="6" s="1"/>
  <c r="K203" i="6"/>
  <c r="I333" i="6"/>
  <c r="M108" i="6"/>
  <c r="L108" i="6" s="1"/>
  <c r="K63" i="6"/>
  <c r="I333" i="5"/>
  <c r="I334" i="5"/>
  <c r="I335" i="5"/>
  <c r="K198" i="5"/>
  <c r="M199" i="5"/>
  <c r="L199" i="5" s="1"/>
  <c r="M63" i="5"/>
  <c r="L63" i="5" s="1"/>
  <c r="K5" i="5"/>
  <c r="K247" i="7" l="1"/>
  <c r="K56" i="7"/>
  <c r="I336" i="6"/>
  <c r="I337" i="6"/>
  <c r="M63" i="6"/>
  <c r="L63" i="6" s="1"/>
  <c r="K5" i="6"/>
  <c r="M203" i="6"/>
  <c r="L203" i="6" s="1"/>
  <c r="K333" i="6"/>
  <c r="M333" i="6" s="1"/>
  <c r="L333" i="6" s="1"/>
  <c r="K202" i="6"/>
  <c r="I332" i="6"/>
  <c r="I338" i="6" s="1"/>
  <c r="M5" i="5"/>
  <c r="L5" i="5" s="1"/>
  <c r="M198" i="5"/>
  <c r="L198" i="5" s="1"/>
  <c r="K193" i="5"/>
  <c r="I175" i="7" l="1"/>
  <c r="K5" i="7"/>
  <c r="M202" i="6"/>
  <c r="L202" i="6" s="1"/>
  <c r="K201" i="6"/>
  <c r="K332" i="6"/>
  <c r="M332" i="6" s="1"/>
  <c r="L332" i="6" s="1"/>
  <c r="M5" i="6"/>
  <c r="L5" i="6" s="1"/>
  <c r="M193" i="5"/>
  <c r="L193" i="5" s="1"/>
  <c r="K192" i="5"/>
  <c r="I174" i="7" l="1"/>
  <c r="I271" i="7" s="1"/>
  <c r="K191" i="5"/>
  <c r="M192" i="5"/>
  <c r="L192" i="5" s="1"/>
  <c r="M201" i="6"/>
  <c r="L201" i="6" s="1"/>
  <c r="K196" i="6"/>
  <c r="M191" i="5"/>
  <c r="L191" i="5" s="1"/>
  <c r="K326" i="5"/>
  <c r="M196" i="6" l="1"/>
  <c r="L196" i="6" s="1"/>
  <c r="K195" i="6"/>
  <c r="K335" i="5"/>
  <c r="M326" i="5"/>
  <c r="L326" i="5" s="1"/>
  <c r="K334" i="5"/>
  <c r="M334" i="5" s="1"/>
  <c r="L334" i="5" s="1"/>
  <c r="K333" i="5"/>
  <c r="M333" i="5" s="1"/>
  <c r="L333" i="5" s="1"/>
  <c r="K175" i="7" l="1"/>
  <c r="K174" i="7" s="1"/>
  <c r="K194" i="6"/>
  <c r="M194" i="6" s="1"/>
  <c r="L194" i="6" s="1"/>
  <c r="M195" i="6"/>
  <c r="L195" i="6" s="1"/>
  <c r="K329" i="6" l="1"/>
  <c r="K338" i="6" s="1"/>
  <c r="K271" i="7" l="1"/>
  <c r="K336" i="6"/>
  <c r="M336" i="6" s="1"/>
  <c r="L336" i="6" s="1"/>
  <c r="M329" i="6"/>
  <c r="L329" i="6" s="1"/>
  <c r="K337" i="6"/>
  <c r="M337" i="6" s="1"/>
  <c r="L337" i="6" s="1"/>
</calcChain>
</file>

<file path=xl/sharedStrings.xml><?xml version="1.0" encoding="utf-8"?>
<sst xmlns="http://schemas.openxmlformats.org/spreadsheetml/2006/main" count="6468" uniqueCount="690">
  <si>
    <t>НАИМЕНОВАНИЕ ДОХОДА</t>
  </si>
  <si>
    <t>Бюджет</t>
  </si>
  <si>
    <t>КБК</t>
  </si>
  <si>
    <t>Код главы</t>
  </si>
  <si>
    <t>КЦСР</t>
  </si>
  <si>
    <t>КВР</t>
  </si>
  <si>
    <t xml:space="preserve"> План на март</t>
  </si>
  <si>
    <t>Исполнено с начала года</t>
  </si>
  <si>
    <t>% исполнения</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</si>
  <si>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</si>
  <si>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</si>
  <si>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</si>
  <si>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</si>
  <si>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</si>
  <si>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</si>
  <si>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</si>
  <si>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М/Б</t>
  </si>
  <si>
    <t>182 1 01 02010 01 0000 110</t>
  </si>
  <si>
    <t>182</t>
  </si>
  <si>
    <t>182 1 01 02020 01 0000 110</t>
  </si>
  <si>
    <t>182 1 01 02030 01 0000 110</t>
  </si>
  <si>
    <t>182 1 01 02040 01 0000 110</t>
  </si>
  <si>
    <t>182 1 01 02080 01 0000 110</t>
  </si>
  <si>
    <t>182 1 01 02130 01 0000 110</t>
  </si>
  <si>
    <t>182 1 01 02140 01 0000 110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</si>
  <si>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</si>
  <si>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</si>
  <si>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</si>
  <si>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</si>
  <si>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</si>
  <si>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</si>
  <si>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</si>
  <si>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</si>
  <si>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</si>
  <si>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</si>
  <si>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</si>
  <si>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</si>
  <si>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</si>
  <si>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</si>
  <si>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</si>
  <si>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</si>
  <si>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</si>
  <si>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</si>
  <si>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</si>
  <si>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</si>
  <si>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</si>
  <si>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</si>
  <si>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</si>
  <si>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</si>
  <si>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</si>
  <si>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</si>
  <si>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</si>
  <si>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</si>
  <si>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</si>
  <si>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</si>
  <si>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</si>
  <si>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</si>
  <si>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</si>
  <si>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</si>
  <si>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</si>
  <si>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</si>
  <si>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</si>
  <si>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</si>
  <si>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</si>
  <si>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</si>
  <si>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</si>
  <si>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</si>
  <si>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</si>
  <si>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</si>
  <si>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</si>
  <si>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</si>
  <si>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</si>
  <si>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</si>
  <si>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</si>
  <si>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</si>
  <si>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</si>
  <si>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</si>
  <si>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</si>
  <si>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</si>
  <si>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</si>
  <si>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</si>
  <si>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</si>
  <si>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</si>
  <si>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</si>
  <si>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</si>
  <si>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</si>
  <si>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</si>
  <si>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</si>
  <si>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</si>
  <si>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</si>
  <si>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</si>
  <si>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</si>
  <si>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</si>
  <si>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</si>
  <si>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</si>
  <si>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</si>
  <si>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</si>
  <si>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</si>
  <si>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</si>
  <si>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040 1 08 07150 01 0000 110</t>
  </si>
  <si>
    <t>040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</si>
  <si>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</si>
  <si>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</si>
  <si>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</si>
  <si>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</si>
  <si>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</si>
  <si>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</si>
  <si>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</si>
  <si>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</si>
  <si>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</si>
  <si>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</si>
  <si>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040 1 11 05010 00 0000 120 </t>
  </si>
  <si>
    <t>040 1 11 05012 04 0000 120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</si>
  <si>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</si>
  <si>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</si>
  <si>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</si>
  <si>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</si>
  <si>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</si>
  <si>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</si>
  <si>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</si>
  <si>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</si>
  <si>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</si>
  <si>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040 1 11 07000 00 0000 120</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</si>
  <si>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</si>
  <si>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</si>
  <si>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</si>
  <si>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</si>
  <si>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</si>
  <si>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</si>
  <si>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</si>
  <si>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</si>
  <si>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</si>
  <si>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</si>
  <si>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</si>
  <si>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</si>
  <si>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</si>
  <si>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</si>
  <si>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</si>
  <si>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</si>
  <si>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</si>
  <si>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</si>
  <si>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</si>
  <si>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048</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</si>
  <si>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</si>
  <si>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</si>
  <si>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</si>
  <si>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</si>
  <si>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</si>
  <si>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</si>
  <si>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</si>
  <si>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</si>
  <si>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</si>
  <si>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</si>
  <si>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</si>
  <si>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</si>
  <si>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</si>
  <si>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</si>
  <si>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</si>
  <si>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</si>
  <si>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</si>
  <si>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</si>
  <si>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</si>
  <si>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</si>
  <si>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</si>
  <si>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</si>
  <si>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</si>
  <si>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</si>
  <si>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</si>
  <si>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</si>
  <si>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</si>
  <si>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</si>
  <si>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</si>
  <si>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</si>
  <si>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</si>
  <si>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</si>
  <si>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</si>
  <si>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</si>
  <si>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</si>
  <si>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</si>
  <si>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</si>
  <si>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040 1 14 02042 04 0000 440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</si>
  <si>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</si>
  <si>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040 1 14 02043 04 0000 440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</si>
  <si>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</si>
  <si>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</si>
  <si>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</si>
  <si>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</si>
  <si>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</si>
  <si>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</si>
  <si>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</si>
  <si>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</si>
  <si>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</si>
  <si>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</si>
  <si>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</si>
  <si>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</si>
  <si>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</si>
  <si>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</si>
  <si>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</si>
  <si>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</si>
  <si>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</si>
  <si>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</si>
  <si>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</si>
  <si>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</si>
  <si>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</si>
  <si>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</si>
  <si>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</si>
  <si>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</si>
  <si>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</si>
  <si>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420</t>
  </si>
  <si>
    <t>530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</si>
  <si>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</si>
  <si>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</si>
  <si>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</si>
  <si>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</si>
  <si>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</si>
  <si>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</si>
  <si>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</si>
  <si>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</si>
  <si>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</si>
  <si>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</si>
  <si>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</si>
  <si>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</si>
  <si>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</si>
  <si>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</si>
  <si>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170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</si>
  <si>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</si>
  <si>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</si>
  <si>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</si>
  <si>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</si>
  <si>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</si>
  <si>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</si>
  <si>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</si>
  <si>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</si>
  <si>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</si>
  <si>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</si>
  <si>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</si>
  <si>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</si>
  <si>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</si>
  <si>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</si>
  <si>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</si>
  <si>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</si>
  <si>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</si>
  <si>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</si>
  <si>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</si>
  <si>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</si>
  <si>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</si>
  <si>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</si>
  <si>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</si>
  <si>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</si>
  <si>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</si>
  <si>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</si>
  <si>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</si>
  <si>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</si>
  <si>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230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</si>
  <si>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</si>
  <si>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</si>
  <si>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600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</si>
  <si>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</si>
  <si>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</si>
  <si>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</si>
  <si>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</si>
  <si>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370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</si>
  <si>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</si>
  <si>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</si>
  <si>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</si>
  <si>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</si>
  <si>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</si>
  <si>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</si>
  <si>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720 1 16 01333 01 0000 140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</si>
  <si>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</si>
  <si>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</si>
  <si>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</si>
  <si>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</si>
  <si>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</si>
  <si>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</si>
  <si>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</si>
  <si>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</si>
  <si>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</si>
  <si>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</si>
  <si>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</si>
  <si>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</si>
  <si>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</si>
  <si>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000 1 16 10000 00 0000 140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</si>
  <si>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</si>
  <si>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</si>
  <si>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</si>
  <si>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</si>
  <si>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</si>
  <si>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</si>
  <si>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</si>
  <si>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</si>
  <si>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</si>
  <si>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</si>
  <si>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</si>
  <si>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</si>
  <si>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</si>
  <si>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</si>
  <si>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Инициативные платежи</t>
  </si>
  <si>
    <t>000 1 17 10000 00 0000 150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</si>
  <si>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</si>
  <si>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</si>
  <si>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</si>
  <si>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</si>
  <si>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</si>
  <si>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</si>
  <si>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</si>
  <si>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</si>
  <si>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</si>
  <si>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</si>
  <si>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</si>
  <si>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500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</si>
  <si>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</si>
  <si>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</si>
  <si>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</si>
  <si>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</si>
  <si>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Прочие дотации бюджетам городских округов</t>
  </si>
  <si>
    <t>040 2 02 19999 04 0000 150</t>
  </si>
  <si>
    <t>Дотации в целях стимулирования роста налогового потенциала и качества планирования доходов в городских округах и муниципальных районах ХМАО-Югры (Распоряжение Правительства ХМАО-Югры от 09.09.2024 № 439-рп)</t>
  </si>
  <si>
    <t>32.4.14.81060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</si>
  <si>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</si>
  <si>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ФБ</t>
  </si>
  <si>
    <t>32.4.14.81090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</si>
  <si>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</si>
  <si>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</si>
  <si>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</si>
  <si>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</si>
  <si>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Субсидии бюджетам на приведение в нормативное состояние автомобильных дорог и искусственных дорожных сооружений </t>
  </si>
  <si>
    <t>040 2 02 20041 04 0000 150</t>
  </si>
  <si>
    <t>18.4.13.83000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</si>
  <si>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</si>
  <si>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</si>
  <si>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</si>
  <si>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</si>
  <si>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</si>
  <si>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</si>
  <si>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</si>
  <si>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</si>
  <si>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37.4.14.09505</t>
  </si>
  <si>
    <t>Субсидии бюджетам городских округов на государственную поддержку организаций, входящих в систему спортивной подготовки</t>
  </si>
  <si>
    <t xml:space="preserve">000 2 02 25081 00 0000 150 </t>
  </si>
  <si>
    <t>Государственная поддержка организаций, входящих в систему спортивной подготовки</t>
  </si>
  <si>
    <t xml:space="preserve">040 2 02 25081 04 0000 150 </t>
  </si>
  <si>
    <t>270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</si>
  <si>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</si>
  <si>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</si>
  <si>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</si>
  <si>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 xml:space="preserve">040 2 02 25178 04 0000 150 </t>
  </si>
  <si>
    <t>710</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</si>
  <si>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</si>
  <si>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</si>
  <si>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</si>
  <si>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</si>
  <si>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040 2 02 25179 04 0000 150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</si>
  <si>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</si>
  <si>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</si>
  <si>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</si>
  <si>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</si>
  <si>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</si>
  <si>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000 2 02 25394 00 0000 150</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</si>
  <si>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</si>
  <si>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040 2 02 25394 04 0000 150</t>
  </si>
  <si>
    <t>180</t>
  </si>
  <si>
    <t>Субсидии бюджетам на реализацию мероприятий по обеспечению жильем молодых семей</t>
  </si>
  <si>
    <t xml:space="preserve">000 2 02 25497 00 0000 150 </t>
  </si>
  <si>
    <t>Реализация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</si>
  <si>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</si>
  <si>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</si>
  <si>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</si>
  <si>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Государственная поддержка отрасли культуры в рамках реализации национального проекта «Культура»</t>
  </si>
  <si>
    <t>040 2 02 25519 04 0000 150</t>
  </si>
  <si>
    <t>240</t>
  </si>
  <si>
    <t>05.1.А1.55190</t>
  </si>
  <si>
    <t>Государственная поддержка отрасли культуры</t>
  </si>
  <si>
    <t>Субсидии бюджетам на реализацию программ формирования современной городской среды</t>
  </si>
  <si>
    <t>000 2 02 25555 00 0000 150</t>
  </si>
  <si>
    <t xml:space="preserve">Реализация программ формирования современной городской среды </t>
  </si>
  <si>
    <t>040 2 02 25555 04 0000 150</t>
  </si>
  <si>
    <t>Реализация программ формирования современной городской среды</t>
  </si>
  <si>
    <t>Субсидии бюджетам на реконструкцию и капитальный ремонт муниципальных музеев</t>
  </si>
  <si>
    <t xml:space="preserve">000 2 02 25597 00 0000 150 </t>
  </si>
  <si>
    <t>Реконструкция и капитальный ремонт региональных и муниципальных музеев</t>
  </si>
  <si>
    <t xml:space="preserve">040 2 02 25597 04 0000 150 </t>
  </si>
  <si>
    <t>05.1.А1.55970</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</si>
  <si>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</si>
  <si>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</si>
  <si>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</si>
  <si>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040 2 02 29999 04 0000 150 </t>
  </si>
  <si>
    <t>02.4.14.82050</t>
  </si>
  <si>
    <t>Субсидии на развитие сферы культуры в муниципальных образованиях Ханты-Мансийского автономного округа – Югры</t>
  </si>
  <si>
    <t>05.2.01.82520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</si>
  <si>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</si>
  <si>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250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</si>
  <si>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t>
  </si>
  <si>
    <t>06.4.12.82970</t>
  </si>
  <si>
    <t>Субсидии на софинансирование расходов муниципальных образований по развитию сети спортивных объектов шаговой доступности</t>
  </si>
  <si>
    <t>06.4.11.82130</t>
  </si>
  <si>
    <t>Субсидии на реализацию полномочий в сфере жилищно-коммунального комплекса</t>
  </si>
  <si>
    <t>480</t>
  </si>
  <si>
    <t>Субсидии на реализацию полномочий в области строительства и жилищных отношений</t>
  </si>
  <si>
    <t>Субсидии на создание условий для деятельности народных дружин</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</si>
  <si>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</si>
  <si>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</si>
  <si>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Субсидии на реализацию инициативных проектов, отобранных по результатам конкурса</t>
  </si>
  <si>
    <t>21.1.02.82750</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</si>
  <si>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</si>
  <si>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</si>
  <si>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</si>
  <si>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</si>
  <si>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</si>
  <si>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</si>
  <si>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</si>
  <si>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040 2 02 30024 04 0000 150</t>
  </si>
  <si>
    <t>Субвенции на организацию и обеспечение отдыха и оздоровления детей, в том числе в этнической среде</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</si>
  <si>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</si>
  <si>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осуществление отдельных государственных полномочий в сфере трудовых отношений и государственного управления охраной труда</t>
  </si>
  <si>
    <t>350</t>
  </si>
  <si>
    <t>07.4.13.84120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</si>
  <si>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</si>
  <si>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</si>
  <si>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</si>
  <si>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550</t>
  </si>
  <si>
    <t>05.4.13.84100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</si>
  <si>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</si>
  <si>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</si>
  <si>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620</t>
  </si>
  <si>
    <t>Субвенции на организацию мероприятий при осуществлении деятельности по обращению с животными без владельцев</t>
  </si>
  <si>
    <t>630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</si>
  <si>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</si>
  <si>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поддержку и развитие животноводства</t>
  </si>
  <si>
    <t>700</t>
  </si>
  <si>
    <t>Субвенции на поддержку сельскохозяйственного производства и деятельности по заготовке и переработке дикоросов</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</si>
  <si>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</si>
  <si>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</si>
  <si>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</si>
  <si>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 xml:space="preserve">040 2 02 30029 04 0000 150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</si>
  <si>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</si>
  <si>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</si>
  <si>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</si>
  <si>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</si>
  <si>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</si>
  <si>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</si>
  <si>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</si>
  <si>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</si>
  <si>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</si>
  <si>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</si>
  <si>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</si>
  <si>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</si>
  <si>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</si>
  <si>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</si>
  <si>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</si>
  <si>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</si>
  <si>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</si>
  <si>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</si>
  <si>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</si>
  <si>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 xml:space="preserve">040 2 02 35930 04 0000 150 </t>
  </si>
  <si>
    <t>26.4.13.D9300</t>
  </si>
  <si>
    <t>Осуществление переданных полномочий Российской Федерации на государственную регистрацию актов гражданского состояния</t>
  </si>
  <si>
    <t>26.4.13.59300</t>
  </si>
  <si>
    <t>Иные межбюджетные трансферты</t>
  </si>
  <si>
    <t>000 2 02 40000 00 0000 150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</si>
  <si>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</si>
  <si>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</si>
  <si>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</si>
  <si>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</si>
  <si>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000 2 02 45050 00 0000 150</t>
  </si>
  <si>
    <t>040 2 02 45050 04 0000 150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</si>
  <si>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</si>
  <si>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</si>
  <si>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</si>
  <si>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</si>
  <si>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</si>
  <si>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</si>
  <si>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</si>
  <si>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07.8.01.85060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</si>
  <si>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10.02.2024 № 45-п, Постановление Правительства ХМАО-Югры от 08.11.2024 № 415-п, Постановление Правительства ХМАО-Югры от 24.12.2024 № 531-п)</t>
  </si>
  <si>
    <t>40.0.02.85150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</si>
  <si>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15.03.2024 № 101-п ДСП, Постановление Правительства ХМАО-Югры от 19.04.2024 № 152-п ДСП, Постановление Правительства ХМАО-Югры от 24.05.2024 № 204-п ДСП, Постановление Правительства ХМАО-Югры от 11.12.2024 № 483-п ДСП, Постановление Правительства ХМАО-Югры от 19.12.2024 № 528-п ДСП)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</si>
  <si>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22.03.2024 № 112-п ДСП)</t>
  </si>
  <si>
    <t>580</t>
  </si>
  <si>
    <t>Прочие межбюджетные трансферты, передаваемые бюджетам городских округов (0701)</t>
  </si>
  <si>
    <t>40.Д.00.85160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</si>
  <si>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</si>
  <si>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</si>
  <si>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(0707)</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</si>
  <si>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</si>
  <si>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</si>
  <si>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</si>
  <si>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безвозмездные поступления от государственных (муниципальных) организаций в бюджеты городских округов</t>
  </si>
  <si>
    <t>000 2 03 04099 04 0000 150</t>
  </si>
  <si>
    <t>МБ</t>
  </si>
  <si>
    <t>040 2 03 04099 04 0000 150</t>
  </si>
  <si>
    <t>Прочие безвозмездные поступления в бюджеты городских округов</t>
  </si>
  <si>
    <t>040 2 07 04000 04 0000 150</t>
  </si>
  <si>
    <t>040 2 07 04050 04 0000 150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</si>
  <si>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</si>
  <si>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040 2 08 04000 04 0000 150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</si>
  <si>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</si>
  <si>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</si>
  <si>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</si>
  <si>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</si>
  <si>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</si>
  <si>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Всего доходов</t>
  </si>
  <si>
    <t>по проверке КРО</t>
  </si>
  <si>
    <t>по договору пожерствования с РН-Юганскнефтегазом</t>
  </si>
  <si>
    <t>Собственные доходы (без доп норматива и субвенций!!!)</t>
  </si>
  <si>
    <t>Собственные доходы (без субвенций!!!)</t>
  </si>
  <si>
    <t>январь</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</si>
  <si>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</si>
  <si>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</si>
  <si>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182 1 01 02022 01 0000 110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</si>
  <si>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</si>
  <si>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</si>
  <si>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</si>
  <si>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</si>
  <si>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</si>
  <si>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182 1 01 02120 01 0000 110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</si>
  <si>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</si>
  <si>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</si>
  <si>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182 1 01 02150 01 0000 110</t>
  </si>
  <si>
    <t>182 1 01 02160 01 0000 110</t>
  </si>
  <si>
    <t>182 1 01 02230 01 0000 110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</si>
  <si>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</si>
  <si>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</si>
  <si>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</si>
  <si>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</si>
  <si>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</si>
  <si>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План по решению Думы № 306 от 23.12.2024 (уточненный)</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</si>
  <si>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</si>
  <si>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</si>
  <si>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37.1.ИЗ.51540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</si>
  <si>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</si>
  <si>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</si>
  <si>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</si>
  <si>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040 2 02 20302 04 0000 150</t>
  </si>
  <si>
    <t>37.1.И2.67484</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</si>
  <si>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</si>
  <si>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</si>
  <si>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040 2 02 25098 04 0000 150</t>
  </si>
  <si>
    <t>02.4.12.R0980</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</si>
  <si>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</si>
  <si>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</si>
  <si>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040 2 02 20077 00 0000 150</t>
  </si>
  <si>
    <t>18.5.02.9Д050</t>
  </si>
  <si>
    <t>37.2.02.R1780</t>
  </si>
  <si>
    <t>Субсидии бюджетам на модернизацию региональных и муниципальных библиотек</t>
  </si>
  <si>
    <t>Субсидии бюджетам городских округов на модернизацию региональных и муниципальных библиотек</t>
  </si>
  <si>
    <t>040 2 02 25348 00 0000 150</t>
  </si>
  <si>
    <t>37.1.Я5.53480</t>
  </si>
  <si>
    <t>37.4.13.82590</t>
  </si>
  <si>
    <t>37.4.16.82900</t>
  </si>
  <si>
    <t>36.4.13.82300</t>
  </si>
  <si>
    <t>16.1.Э1.82380</t>
  </si>
  <si>
    <t>34.4.11.82910</t>
  </si>
  <si>
    <t>37.4.25.83040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</si>
  <si>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</si>
  <si>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18.4.13.9Д040</t>
  </si>
  <si>
    <t>06.2.02.R0810</t>
  </si>
  <si>
    <t>02.1.Ю6.51790</t>
  </si>
  <si>
    <t>02.4.12.R3040</t>
  </si>
  <si>
    <t>37.2.02.R4970</t>
  </si>
  <si>
    <t>05.2.01.R5191</t>
  </si>
  <si>
    <t>34.1.И4.55550</t>
  </si>
  <si>
    <t>36.4.13.51200</t>
  </si>
  <si>
    <t>37.4.20.51350</t>
  </si>
  <si>
    <t>37.4.20.51760</t>
  </si>
  <si>
    <t>02.1.Ю6.53030</t>
  </si>
  <si>
    <t>02.1.Ю6.50500</t>
  </si>
  <si>
    <t xml:space="preserve">Исполнение доходной части бюджета города Пыть-Яха за 2025 год </t>
  </si>
  <si>
    <t>720 1 16 01113 01 0000 140</t>
  </si>
  <si>
    <t>000 1 16 01110 01 0000 140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</si>
  <si>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</si>
  <si>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530 1 16 01072 01 0002 140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</si>
  <si>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</si>
  <si>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</si>
  <si>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040 2 02 25348 04 0000 150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</si>
  <si>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</si>
  <si>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</si>
  <si>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37.1.ИЗ.А5140</t>
  </si>
  <si>
    <t>Субсидии на реализацию мероприятий по модернизации коммунальной инфрастуктуры Ханты-Мансийского автономного округа - южгры</t>
  </si>
  <si>
    <t>37.1.ИЗ.А1540</t>
  </si>
  <si>
    <t>Исполнено на 01.02.2025</t>
  </si>
  <si>
    <t>февраль</t>
  </si>
  <si>
    <t>Исполнено на 01.__.2025</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</si>
  <si>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</si>
  <si>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</si>
  <si>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</si>
  <si>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</si>
  <si>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</si>
  <si>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</si>
  <si>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</si>
  <si>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</si>
  <si>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188 1 16 10123 01 0041 140</t>
  </si>
  <si>
    <t>188</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</si>
  <si>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</si>
  <si>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</si>
  <si>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</si>
  <si>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</si>
  <si>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720 1 16 01193 01 0005 140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</si>
  <si>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</si>
  <si>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</si>
  <si>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</si>
  <si>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</si>
  <si>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</si>
  <si>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</si>
  <si>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02.4.12.84300</t>
  </si>
  <si>
    <t>02.4.12.84030</t>
  </si>
  <si>
    <t>02.4.14.84080</t>
  </si>
  <si>
    <t>03.4.11.84270</t>
  </si>
  <si>
    <t>07.4.11.85060</t>
  </si>
  <si>
    <t>07.1.08.85060</t>
  </si>
  <si>
    <t>08.4.11.84350</t>
  </si>
  <si>
    <t>08.4.11.84380</t>
  </si>
  <si>
    <t>37.4.20.84220</t>
  </si>
  <si>
    <t>30.4.11.82560</t>
  </si>
  <si>
    <t>15.4.13.84290</t>
  </si>
  <si>
    <t>01.4.12.84280</t>
  </si>
  <si>
    <t>040 2 02 20077 04 0000 150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</si>
  <si>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</si>
  <si>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720 1 16 01193 01 0029 140</t>
  </si>
  <si>
    <t>Прочие межбюджетные трансферты, передаваемые бюджетам городских округов (1103)</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</si>
  <si>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17.02.2025 № 51-п ДСП)</t>
  </si>
  <si>
    <t>040 1 16 10123 01 0041 140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</si>
  <si>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</si>
  <si>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</si>
  <si>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</si>
  <si>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</si>
  <si>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</si>
  <si>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</si>
  <si>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Исполнено на 01.03.2025</t>
  </si>
  <si>
    <t>март</t>
  </si>
  <si>
    <t>521</t>
  </si>
  <si>
    <t>522</t>
  </si>
  <si>
    <t>523</t>
  </si>
  <si>
    <t>540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</si>
  <si>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</si>
  <si>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</si>
  <si>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</si>
  <si>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</si>
  <si>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</si>
  <si>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</si>
  <si>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</si>
  <si>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</si>
  <si>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07.03.2025 № 86-п)</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</si>
  <si>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</si>
  <si>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</si>
  <si>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</si>
  <si>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правовых актов, содержащих нормы трудового права)</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</si>
  <si>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</si>
  <si>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</si>
  <si>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Исполнено на 01.04.2025</t>
  </si>
  <si>
    <t>апрель</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</si>
  <si>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</si>
  <si>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</si>
  <si>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</si>
  <si>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720 1 16 01093 01 9000 140</t>
  </si>
  <si>
    <t>040 1 17 15020 04 0004 150</t>
  </si>
  <si>
    <t>Субсидии бюджетам на реализацию мероприятий по модернизации коммунальной инфраструктуры</t>
  </si>
  <si>
    <t>000 2 02 25154 00 0000 150</t>
  </si>
  <si>
    <t>Субсидии бюджетам городских округов на реализацию мероприятий по модернизации коммунальной инфраструктуры</t>
  </si>
  <si>
    <t>040 2 02 25154 04 0000 150</t>
  </si>
  <si>
    <t>Инициативные платежи, зачисляемые в бюджеты городских округов (Инициативный проект "Реновация Аллеи Ветеранов")</t>
  </si>
  <si>
    <t xml:space="preserve">Доп норматив, с учётом  применения дифференцированных ставок </t>
  </si>
  <si>
    <t>Доп норматив, с учётом  применения дифференцированных ставок</t>
  </si>
  <si>
    <t>Доп норматив по РД № 293 от 07.10.2024  41,29 (5,79), 37,0 (6,20)</t>
  </si>
  <si>
    <t>Доп норматив по РД № 293 от 07.10.2024   41,29 (5,79), 37,0 (6,20)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</si>
  <si>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</si>
  <si>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</si>
  <si>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0401 16 01194 01 0000 140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</si>
  <si>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17.02.2025 № 51-п ДСП, от 14.04.2025 № 144-п ДСП)</t>
  </si>
  <si>
    <t>Доп норматив по РД № 293 от 07.10.2024 41,29 (5,79), 37,0 (6,20)</t>
  </si>
  <si>
    <t>Исполнено на 01.05.2025</t>
  </si>
  <si>
    <t>май</t>
  </si>
  <si>
    <t>000 2 07 04000 04 0000 150</t>
  </si>
  <si>
    <t>000 2 19 00000 00 0000 000</t>
  </si>
  <si>
    <t>План по решению Думы № 342 от 22.05.2025 (уточненный)</t>
  </si>
  <si>
    <t>720 1 16 01203 01 0013 140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</si>
  <si>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</si>
  <si>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Платежи в целях возмещения убытков, причиненных уклонением от заключения муниципального контракта</t>
  </si>
  <si>
    <t>040 1 16 10060 00 0000 140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</si>
  <si>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</si>
  <si>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040 1 16 10061 04 0000 140</t>
  </si>
  <si>
    <t>Субсидии на реализацию мероприятий по модернизации коммунальной инфрастуктуры Ханты-Мансийского автономного округа - Югры</t>
  </si>
  <si>
    <t>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t>
  </si>
  <si>
    <t>Исполнено на 01.06.2025</t>
  </si>
  <si>
    <t>июнь</t>
  </si>
  <si>
    <r>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t>
    </r>
    <r>
      <rPr>
        <sz val="12"/>
        <color rgb="FFFF0000"/>
        <rFont val="Times New Roman"/>
        <family val="1"/>
        <charset val="204"/>
      </rPr>
      <t>всё идёт в ФБ</t>
    </r>
    <r>
      <rPr>
        <sz val="12"/>
        <rFont val="Times New Roman"/>
        <family val="1"/>
        <charset val="204"/>
      </rPr>
      <t>)</t>
    </r>
  </si>
  <si>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17.02.2025 № 51-п ДСП, от 14.04.2025 № 144-п ДСП, от 02.06.2025 № 197-п ДСП)</t>
  </si>
  <si>
    <t>Ожидаемое исполнение</t>
  </si>
  <si>
    <t>Отклонения</t>
  </si>
  <si>
    <t xml:space="preserve">Ожидаемое исполнение доходной части бюджета города Пыть-Яха за 2025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</si>
</sst>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00\.00000"/>
    <numFmt numFmtId="165" formatCode="#,##0.00_ ;\-#,##0.00\ "/>
    <numFmt numFmtId="166" formatCode="#,##0.0;[Red]\-#,##0.0;0.0"/>
    <numFmt numFmtId="167" formatCode="#,##0.0"/>
  </numFmts>
  <fonts count="18" x14ac:knownFonts="1">
    <font>
      <sz val="11"/>
      <color theme="1"/>
      <name val="Calibri"/>
      <family val="2"/>
      <scheme val="minor"/>
    </font>
    <font>
      <sz val="11"/>
      <color theme="1"/>
      <name val="Calibri"/>
      <family val="2"/>
      <scheme val="minor"/>
    </font>
    <font>
      <b/>
      <sz val="11"/>
      <name val="Times New Roman"/>
      <family val="1"/>
      <charset val="204"/>
    </font>
    <font>
      <sz val="10"/>
      <name val="Arial"/>
      <family val="2"/>
      <charset val="204"/>
    </font>
    <font>
      <b/>
      <sz val="12"/>
      <name val="Times New Roman"/>
      <family val="1"/>
      <charset val="204"/>
    </font>
    <font>
      <sz val="12"/>
      <name val="Times New Roman"/>
      <family val="1"/>
      <charset val="204"/>
    </font>
    <font>
      <sz val="10"/>
      <name val="Times New Roman"/>
      <family val="1"/>
      <charset val="204"/>
    </font>
    <font>
      <sz val="12"/>
      <color rgb="FF000000"/>
      <name val="Times New Roman"/>
      <family val="1"/>
      <charset val="204"/>
    </font>
    <font>
      <b/>
      <sz val="12"/>
      <color rgb="FF000000"/>
      <name val="Times New Roman"/>
      <family val="1"/>
      <charset val="204"/>
    </font>
    <font>
      <sz val="12"/>
      <color rgb="FFFF0000"/>
      <name val="Times New Roman"/>
      <family val="1"/>
      <charset val="204"/>
    </font>
    <font>
      <b/>
      <sz val="12"/>
      <color rgb="FFFF0000"/>
      <name val="Times New Roman"/>
      <family val="1"/>
      <charset val="204"/>
    </font>
    <font>
      <b/>
      <sz val="14"/>
      <name val="Times New Roman"/>
      <family val="1"/>
      <charset val="204"/>
    </font>
    <font>
      <b/>
      <i/>
      <sz val="12"/>
      <name val="Times New Roman"/>
      <family val="1"/>
      <charset val="204"/>
    </font>
    <font>
      <i/>
      <sz val="12"/>
      <name val="Times New Roman"/>
      <family val="1"/>
      <charset val="204"/>
    </font>
    <font>
      <b/>
      <sz val="16"/>
      <color theme="1"/>
      <name val="Times New Roman"/>
      <family val="1"/>
      <charset val="204"/>
    </font>
    <font>
      <sz val="12"/>
      <color indexed="8"/>
      <name val="Times New Roman"/>
      <family val="1"/>
      <charset val="204"/>
    </font>
    <font>
      <sz val="12"/>
      <color theme="1"/>
      <name val="Times New Roman"/>
      <family val="1"/>
      <charset val="204"/>
    </font>
    <font>
      <b/>
      <sz val="13"/>
      <name val="Times New Roman"/>
      <family val="1"/>
      <charset val="204"/>
    </font>
  </fonts>
  <fills count="20">
    <fill>
      <patternFill patternType="none"/>
    </fill>
    <fill>
      <patternFill patternType="gray125"/>
    </fill>
    <fill>
      <patternFill patternType="solid">
        <fgColor rgb="FFFFFFFF"/>
        <bgColor rgb="FF000000"/>
      </patternFill>
    </fill>
    <fill>
      <patternFill patternType="solid">
        <fgColor rgb="FFC5D9F1"/>
        <bgColor rgb="FF000000"/>
      </patternFill>
    </fill>
    <fill>
      <patternFill patternType="solid">
        <fgColor rgb="FFB1A0C7"/>
        <bgColor rgb="FF000000"/>
      </patternFill>
    </fill>
    <fill>
      <patternFill patternType="solid">
        <fgColor rgb="FFDAEEF3"/>
        <bgColor rgb="FF000000"/>
      </patternFill>
    </fill>
    <fill>
      <patternFill patternType="solid">
        <fgColor rgb="FFDCE6F1"/>
        <bgColor rgb="FF000000"/>
      </patternFill>
    </fill>
    <fill>
      <patternFill patternType="solid">
        <fgColor rgb="FFB8CCE4"/>
        <bgColor rgb="FF000000"/>
      </patternFill>
    </fill>
    <fill>
      <patternFill patternType="solid">
        <fgColor rgb="FF8DB4E2"/>
        <bgColor rgb="FF000000"/>
      </patternFill>
    </fill>
    <fill>
      <patternFill patternType="solid">
        <fgColor rgb="FF00B050"/>
        <bgColor rgb="FF000000"/>
      </patternFill>
    </fill>
    <fill>
      <patternFill patternType="solid">
        <fgColor rgb="FFFF0000"/>
        <bgColor rgb="FF000000"/>
      </patternFill>
    </fill>
    <fill>
      <patternFill patternType="solid">
        <fgColor theme="4" tint="0.59999389629810485"/>
        <bgColor rgb="FF000000"/>
      </patternFill>
    </fill>
    <fill>
      <patternFill patternType="solid">
        <fgColor theme="4" tint="0.59999389629810485"/>
        <bgColor indexed="64"/>
      </patternFill>
    </fill>
    <fill>
      <patternFill patternType="solid">
        <fgColor theme="0"/>
        <bgColor indexed="64"/>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0"/>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4"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0" fontId="3" fillId="0" borderId="0"/>
    <xf numFmtId="0" fontId="6" fillId="0" borderId="0"/>
    <xf numFmtId="0" fontId="3" fillId="0" borderId="0"/>
    <xf numFmtId="0" fontId="3" fillId="0" borderId="0"/>
  </cellStyleXfs>
  <cellXfs count="298">
    <xf numFmtId="0" fontId="0" fillId="0" borderId="0" xfId="0"/>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2" borderId="1" xfId="2"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4" fontId="4" fillId="2" borderId="1" xfId="2" applyNumberFormat="1" applyFont="1" applyFill="1" applyBorder="1" applyAlignment="1">
      <alignment horizontal="center" vertical="center" wrapText="1"/>
    </xf>
    <xf numFmtId="0" fontId="4" fillId="3" borderId="1" xfId="0" applyFont="1" applyFill="1" applyBorder="1" applyAlignment="1">
      <alignment horizontal="left"/>
    </xf>
    <xf numFmtId="0" fontId="4" fillId="3" borderId="1" xfId="0" applyFont="1" applyFill="1" applyBorder="1" applyAlignment="1">
      <alignment horizontal="center"/>
    </xf>
    <xf numFmtId="49" fontId="4" fillId="3" borderId="1" xfId="2" applyNumberFormat="1" applyFont="1" applyFill="1" applyBorder="1" applyAlignment="1" applyProtection="1">
      <alignment horizontal="center" wrapText="1"/>
      <protection hidden="1"/>
    </xf>
    <xf numFmtId="4" fontId="4" fillId="3" borderId="1" xfId="2" applyNumberFormat="1" applyFont="1" applyFill="1" applyBorder="1" applyAlignment="1">
      <alignment horizontal="right"/>
    </xf>
    <xf numFmtId="4" fontId="4" fillId="2" borderId="1" xfId="2" applyNumberFormat="1" applyFont="1" applyFill="1" applyBorder="1" applyAlignment="1">
      <alignment horizontal="center" wrapText="1"/>
    </xf>
    <xf numFmtId="0" fontId="4" fillId="4" borderId="1" xfId="0" applyFont="1" applyFill="1" applyBorder="1" applyAlignment="1">
      <alignment horizontal="left"/>
    </xf>
    <xf numFmtId="0" fontId="4" fillId="4" borderId="1" xfId="0" applyFont="1" applyFill="1" applyBorder="1" applyAlignment="1">
      <alignment horizontal="center"/>
    </xf>
    <xf numFmtId="49" fontId="4" fillId="4" borderId="1" xfId="2" applyNumberFormat="1" applyFont="1" applyFill="1" applyBorder="1" applyAlignment="1" applyProtection="1">
      <alignment horizontal="center" wrapText="1"/>
      <protection hidden="1"/>
    </xf>
    <xf numFmtId="4" fontId="4" fillId="4" borderId="1" xfId="1" applyNumberFormat="1" applyFont="1" applyFill="1" applyBorder="1" applyAlignment="1" applyProtection="1">
      <alignment horizontal="right" wrapText="1"/>
      <protection hidden="1"/>
    </xf>
    <xf numFmtId="0" fontId="4" fillId="3" borderId="1" xfId="2" applyNumberFormat="1" applyFont="1" applyFill="1" applyBorder="1" applyAlignment="1" applyProtection="1">
      <alignment horizontal="left" wrapText="1"/>
      <protection hidden="1"/>
    </xf>
    <xf numFmtId="0" fontId="4" fillId="3" borderId="1" xfId="2" applyNumberFormat="1" applyFont="1" applyFill="1" applyBorder="1" applyAlignment="1" applyProtection="1">
      <alignment horizontal="center" wrapText="1"/>
      <protection hidden="1"/>
    </xf>
    <xf numFmtId="0" fontId="4" fillId="5" borderId="1" xfId="2" applyNumberFormat="1" applyFont="1" applyFill="1" applyBorder="1" applyAlignment="1" applyProtection="1">
      <alignment horizontal="left" wrapText="1"/>
      <protection hidden="1"/>
    </xf>
    <xf numFmtId="0" fontId="4" fillId="5" borderId="1" xfId="2" applyNumberFormat="1" applyFont="1" applyFill="1" applyBorder="1" applyAlignment="1" applyProtection="1">
      <alignment horizontal="center" wrapText="1"/>
      <protection hidden="1"/>
    </xf>
    <xf numFmtId="49" fontId="4" fillId="5" borderId="1" xfId="2" applyNumberFormat="1" applyFont="1" applyFill="1" applyBorder="1" applyAlignment="1" applyProtection="1">
      <alignment horizontal="center" wrapText="1"/>
      <protection hidden="1"/>
    </xf>
    <xf numFmtId="4" fontId="4" fillId="5" borderId="1" xfId="2" applyNumberFormat="1" applyFont="1" applyFill="1" applyBorder="1" applyAlignment="1">
      <alignment horizontal="right"/>
    </xf>
    <xf numFmtId="0" fontId="5" fillId="0" borderId="1" xfId="2" applyNumberFormat="1" applyFont="1" applyFill="1" applyBorder="1" applyAlignment="1" applyProtection="1">
      <alignment horizontal="left" wrapText="1"/>
      <protection hidden="1"/>
    </xf>
    <xf numFmtId="0" fontId="5" fillId="0" borderId="1" xfId="2" applyNumberFormat="1" applyFont="1" applyFill="1" applyBorder="1" applyAlignment="1" applyProtection="1">
      <alignment horizontal="center" wrapText="1"/>
      <protection hidden="1"/>
    </xf>
    <xf numFmtId="49" fontId="5" fillId="0" borderId="1" xfId="2" applyNumberFormat="1" applyFont="1" applyFill="1" applyBorder="1" applyAlignment="1" applyProtection="1">
      <alignment horizontal="center" wrapText="1"/>
      <protection hidden="1"/>
    </xf>
    <xf numFmtId="4" fontId="5" fillId="0" borderId="1" xfId="2" applyNumberFormat="1" applyFont="1" applyFill="1" applyBorder="1" applyAlignment="1">
      <alignment horizontal="right"/>
    </xf>
    <xf numFmtId="4" fontId="5" fillId="0" borderId="1" xfId="2" applyNumberFormat="1" applyFont="1" applyFill="1" applyBorder="1"/>
    <xf numFmtId="4" fontId="5" fillId="2" borderId="1" xfId="2" applyNumberFormat="1" applyFont="1" applyFill="1" applyBorder="1" applyAlignment="1">
      <alignment horizontal="right"/>
    </xf>
    <xf numFmtId="0" fontId="4" fillId="6" borderId="1" xfId="0" applyFont="1" applyFill="1" applyBorder="1" applyAlignment="1">
      <alignment horizontal="left" wrapText="1"/>
    </xf>
    <xf numFmtId="0" fontId="4" fillId="6" borderId="1" xfId="0" applyFont="1" applyFill="1" applyBorder="1" applyAlignment="1">
      <alignment horizontal="center" wrapText="1"/>
    </xf>
    <xf numFmtId="49" fontId="4" fillId="6" borderId="1" xfId="2" applyNumberFormat="1" applyFont="1" applyFill="1" applyBorder="1" applyAlignment="1" applyProtection="1">
      <alignment horizontal="center" wrapText="1"/>
      <protection hidden="1"/>
    </xf>
    <xf numFmtId="4" fontId="4" fillId="6" borderId="1" xfId="2" applyNumberFormat="1" applyFont="1" applyFill="1" applyBorder="1" applyAlignment="1">
      <alignment horizontal="right"/>
    </xf>
    <xf numFmtId="4" fontId="4" fillId="5" borderId="0" xfId="0" applyNumberFormat="1" applyFont="1" applyFill="1" applyBorder="1" applyAlignment="1">
      <alignment wrapText="1"/>
    </xf>
    <xf numFmtId="0" fontId="4" fillId="5" borderId="1" xfId="0" applyFont="1" applyFill="1" applyBorder="1" applyAlignment="1">
      <alignment horizontal="center" wrapText="1"/>
    </xf>
    <xf numFmtId="0" fontId="5" fillId="0" borderId="1" xfId="0" applyFont="1" applyFill="1" applyBorder="1" applyAlignment="1">
      <alignment wrapText="1"/>
    </xf>
    <xf numFmtId="0" fontId="5" fillId="0" borderId="1" xfId="0" applyFont="1" applyFill="1" applyBorder="1" applyAlignment="1">
      <alignment horizontal="center" wrapText="1"/>
    </xf>
    <xf numFmtId="0" fontId="4" fillId="5" borderId="1" xfId="0" applyFont="1" applyFill="1" applyBorder="1" applyAlignment="1">
      <alignment wrapText="1"/>
    </xf>
    <xf numFmtId="49" fontId="5" fillId="5" borderId="1" xfId="2" applyNumberFormat="1" applyFont="1" applyFill="1" applyBorder="1" applyAlignment="1" applyProtection="1">
      <alignment horizontal="center" wrapText="1"/>
      <protection hidden="1"/>
    </xf>
    <xf numFmtId="0" fontId="5" fillId="2" borderId="0" xfId="2" applyFont="1" applyFill="1" applyBorder="1" applyAlignment="1">
      <alignment wrapText="1"/>
    </xf>
    <xf numFmtId="4" fontId="5" fillId="2" borderId="1" xfId="2" applyNumberFormat="1" applyFont="1" applyFill="1" applyBorder="1"/>
    <xf numFmtId="0" fontId="4" fillId="7" borderId="1" xfId="2" applyNumberFormat="1" applyFont="1" applyFill="1" applyBorder="1" applyAlignment="1" applyProtection="1">
      <alignment horizontal="left" wrapText="1"/>
      <protection hidden="1"/>
    </xf>
    <xf numFmtId="0" fontId="4" fillId="7" borderId="1" xfId="2" applyNumberFormat="1" applyFont="1" applyFill="1" applyBorder="1" applyAlignment="1" applyProtection="1">
      <alignment horizontal="center" wrapText="1"/>
      <protection hidden="1"/>
    </xf>
    <xf numFmtId="49" fontId="4" fillId="7" borderId="1" xfId="2" applyNumberFormat="1" applyFont="1" applyFill="1" applyBorder="1" applyAlignment="1" applyProtection="1">
      <alignment horizontal="center" wrapText="1"/>
      <protection hidden="1"/>
    </xf>
    <xf numFmtId="4" fontId="4" fillId="7" borderId="1" xfId="2" applyNumberFormat="1" applyFont="1" applyFill="1" applyBorder="1" applyAlignment="1">
      <alignment horizontal="right"/>
    </xf>
    <xf numFmtId="0" fontId="4" fillId="5" borderId="1" xfId="0" applyFont="1" applyFill="1" applyBorder="1" applyAlignment="1">
      <alignment horizontal="left" wrapText="1"/>
    </xf>
    <xf numFmtId="0" fontId="5" fillId="0" borderId="1" xfId="0" applyFont="1" applyFill="1" applyBorder="1"/>
    <xf numFmtId="0" fontId="5" fillId="0" borderId="1" xfId="0" applyFont="1" applyFill="1" applyBorder="1" applyAlignment="1">
      <alignment horizontal="center"/>
    </xf>
    <xf numFmtId="0" fontId="5" fillId="0" borderId="1" xfId="0" applyFont="1" applyFill="1" applyBorder="1" applyAlignment="1">
      <alignment horizontal="left" wrapText="1"/>
    </xf>
    <xf numFmtId="0" fontId="5" fillId="0" borderId="1" xfId="3" applyNumberFormat="1" applyFont="1" applyFill="1" applyBorder="1" applyAlignment="1" applyProtection="1">
      <alignment horizontal="left" wrapText="1"/>
      <protection hidden="1"/>
    </xf>
    <xf numFmtId="0" fontId="5" fillId="0" borderId="1" xfId="3" applyNumberFormat="1" applyFont="1" applyFill="1" applyBorder="1" applyAlignment="1" applyProtection="1">
      <alignment horizontal="center" wrapText="1"/>
      <protection hidden="1"/>
    </xf>
    <xf numFmtId="0" fontId="5" fillId="2" borderId="1" xfId="2" applyNumberFormat="1" applyFont="1" applyFill="1" applyBorder="1" applyAlignment="1" applyProtection="1">
      <alignment horizontal="left" wrapText="1"/>
      <protection hidden="1"/>
    </xf>
    <xf numFmtId="0" fontId="5" fillId="2" borderId="1" xfId="2" applyNumberFormat="1" applyFont="1" applyFill="1" applyBorder="1" applyAlignment="1" applyProtection="1">
      <alignment horizontal="center" wrapText="1"/>
      <protection hidden="1"/>
    </xf>
    <xf numFmtId="49" fontId="5" fillId="2" borderId="1" xfId="2" applyNumberFormat="1" applyFont="1" applyFill="1" applyBorder="1" applyAlignment="1" applyProtection="1">
      <alignment horizontal="center" wrapText="1"/>
      <protection hidden="1"/>
    </xf>
    <xf numFmtId="0" fontId="4" fillId="4" borderId="1" xfId="2" applyNumberFormat="1" applyFont="1" applyFill="1" applyBorder="1" applyAlignment="1" applyProtection="1">
      <alignment horizontal="left" wrapText="1"/>
      <protection hidden="1"/>
    </xf>
    <xf numFmtId="0" fontId="4" fillId="4" borderId="1" xfId="2" applyNumberFormat="1" applyFont="1" applyFill="1" applyBorder="1" applyAlignment="1" applyProtection="1">
      <alignment horizontal="center" wrapText="1"/>
      <protection hidden="1"/>
    </xf>
    <xf numFmtId="4" fontId="4" fillId="4" borderId="1" xfId="2" applyNumberFormat="1" applyFont="1" applyFill="1" applyBorder="1" applyAlignment="1">
      <alignment horizontal="right"/>
    </xf>
    <xf numFmtId="4" fontId="4" fillId="5" borderId="1" xfId="1" applyNumberFormat="1" applyFont="1" applyFill="1" applyBorder="1" applyAlignment="1" applyProtection="1">
      <alignment horizontal="right" wrapText="1"/>
      <protection hidden="1"/>
    </xf>
    <xf numFmtId="4" fontId="5" fillId="0" borderId="1" xfId="1" applyNumberFormat="1" applyFont="1" applyFill="1" applyBorder="1" applyAlignment="1" applyProtection="1">
      <alignment horizontal="right" wrapText="1"/>
      <protection hidden="1"/>
    </xf>
    <xf numFmtId="0" fontId="5" fillId="2" borderId="2" xfId="0" applyFont="1" applyFill="1" applyBorder="1" applyAlignment="1">
      <alignment horizontal="left" wrapText="1"/>
    </xf>
    <xf numFmtId="0" fontId="5" fillId="2" borderId="1" xfId="0" applyFont="1" applyFill="1" applyBorder="1" applyAlignment="1">
      <alignment horizontal="center" wrapText="1"/>
    </xf>
    <xf numFmtId="0" fontId="5" fillId="0" borderId="1" xfId="0" applyFont="1" applyFill="1" applyBorder="1" applyAlignment="1">
      <alignment horizontal="justify" vertical="center" wrapText="1"/>
    </xf>
    <xf numFmtId="0" fontId="5" fillId="2" borderId="3" xfId="0" applyFont="1" applyFill="1" applyBorder="1" applyAlignment="1">
      <alignment horizontal="center" wrapText="1"/>
    </xf>
    <xf numFmtId="0" fontId="4" fillId="3" borderId="3" xfId="2" applyNumberFormat="1" applyFont="1" applyFill="1" applyBorder="1" applyAlignment="1" applyProtection="1">
      <alignment horizontal="center" wrapText="1"/>
      <protection hidden="1"/>
    </xf>
    <xf numFmtId="0" fontId="4" fillId="7" borderId="1" xfId="0" applyFont="1" applyFill="1" applyBorder="1" applyAlignment="1">
      <alignment horizontal="justify" vertical="center" wrapText="1"/>
    </xf>
    <xf numFmtId="0" fontId="4" fillId="7" borderId="1" xfId="0" applyFont="1" applyFill="1" applyBorder="1" applyAlignment="1">
      <alignment horizontal="center" vertical="center" wrapText="1"/>
    </xf>
    <xf numFmtId="49" fontId="4" fillId="7" borderId="3" xfId="2" applyNumberFormat="1" applyFont="1" applyFill="1" applyBorder="1" applyAlignment="1" applyProtection="1">
      <alignment horizontal="center" wrapText="1"/>
      <protection hidden="1"/>
    </xf>
    <xf numFmtId="0" fontId="4" fillId="5" borderId="1" xfId="0" applyFont="1" applyFill="1" applyBorder="1" applyAlignment="1">
      <alignment horizontal="justify" vertical="center" wrapText="1"/>
    </xf>
    <xf numFmtId="0" fontId="4" fillId="5" borderId="1" xfId="0" applyFont="1" applyFill="1" applyBorder="1" applyAlignment="1">
      <alignment horizontal="center" vertical="center" wrapText="1"/>
    </xf>
    <xf numFmtId="49" fontId="4" fillId="5" borderId="3" xfId="2" applyNumberFormat="1" applyFont="1" applyFill="1" applyBorder="1" applyAlignment="1" applyProtection="1">
      <alignment horizontal="center" wrapText="1"/>
      <protection hidden="1"/>
    </xf>
    <xf numFmtId="0" fontId="5" fillId="2" borderId="1" xfId="0" applyFont="1" applyFill="1" applyBorder="1" applyAlignment="1">
      <alignment horizontal="justify" vertical="center" wrapText="1"/>
    </xf>
    <xf numFmtId="0" fontId="4" fillId="2" borderId="1" xfId="2" applyNumberFormat="1" applyFont="1" applyFill="1" applyBorder="1" applyAlignment="1" applyProtection="1">
      <alignment horizontal="center" wrapText="1"/>
      <protection hidden="1"/>
    </xf>
    <xf numFmtId="49" fontId="5" fillId="2" borderId="4" xfId="2" applyNumberFormat="1" applyFont="1" applyFill="1" applyBorder="1" applyAlignment="1" applyProtection="1">
      <alignment horizontal="center" wrapText="1"/>
      <protection hidden="1"/>
    </xf>
    <xf numFmtId="49" fontId="4" fillId="2" borderId="3" xfId="2" applyNumberFormat="1" applyFont="1" applyFill="1" applyBorder="1" applyAlignment="1" applyProtection="1">
      <alignment horizontal="center" wrapText="1"/>
      <protection hidden="1"/>
    </xf>
    <xf numFmtId="49" fontId="4" fillId="2" borderId="1" xfId="2" applyNumberFormat="1" applyFont="1" applyFill="1" applyBorder="1" applyAlignment="1" applyProtection="1">
      <alignment horizontal="center" wrapText="1"/>
      <protection hidden="1"/>
    </xf>
    <xf numFmtId="0" fontId="5" fillId="5" borderId="1" xfId="2" applyNumberFormat="1" applyFont="1" applyFill="1" applyBorder="1" applyAlignment="1" applyProtection="1">
      <alignment horizontal="center" wrapText="1"/>
      <protection hidden="1"/>
    </xf>
    <xf numFmtId="0" fontId="5" fillId="2" borderId="4" xfId="2" applyNumberFormat="1" applyFont="1" applyFill="1" applyBorder="1" applyAlignment="1" applyProtection="1">
      <alignment horizontal="left" wrapText="1"/>
      <protection hidden="1"/>
    </xf>
    <xf numFmtId="0" fontId="5" fillId="2" borderId="4" xfId="2" applyNumberFormat="1" applyFont="1" applyFill="1" applyBorder="1" applyAlignment="1" applyProtection="1">
      <alignment horizontal="center" wrapText="1"/>
      <protection hidden="1"/>
    </xf>
    <xf numFmtId="49" fontId="4" fillId="0" borderId="1" xfId="2" applyNumberFormat="1" applyFont="1" applyFill="1" applyBorder="1" applyAlignment="1" applyProtection="1">
      <alignment horizontal="center" wrapText="1"/>
      <protection hidden="1"/>
    </xf>
    <xf numFmtId="0" fontId="4" fillId="5" borderId="1" xfId="2" applyNumberFormat="1" applyFont="1" applyFill="1" applyBorder="1" applyAlignment="1" applyProtection="1">
      <alignment wrapText="1"/>
      <protection hidden="1"/>
    </xf>
    <xf numFmtId="49" fontId="3" fillId="5" borderId="1" xfId="2" applyNumberFormat="1" applyFont="1" applyFill="1" applyBorder="1" applyAlignment="1" applyProtection="1">
      <alignment horizontal="center" wrapText="1"/>
      <protection hidden="1"/>
    </xf>
    <xf numFmtId="0" fontId="5" fillId="2" borderId="1" xfId="2" applyNumberFormat="1" applyFont="1" applyFill="1" applyBorder="1" applyAlignment="1" applyProtection="1">
      <alignment wrapText="1"/>
      <protection hidden="1"/>
    </xf>
    <xf numFmtId="0" fontId="5" fillId="0" borderId="1" xfId="2" applyNumberFormat="1" applyFont="1" applyFill="1" applyBorder="1" applyAlignment="1" applyProtection="1">
      <alignment wrapText="1"/>
      <protection hidden="1"/>
    </xf>
    <xf numFmtId="0" fontId="4" fillId="3" borderId="1" xfId="2" applyNumberFormat="1" applyFont="1" applyFill="1" applyBorder="1" applyAlignment="1" applyProtection="1">
      <alignment wrapText="1"/>
      <protection hidden="1"/>
    </xf>
    <xf numFmtId="0" fontId="5" fillId="3" borderId="1" xfId="0" applyFont="1" applyFill="1" applyBorder="1" applyAlignment="1">
      <alignment horizontal="center" wrapText="1"/>
    </xf>
    <xf numFmtId="0" fontId="5" fillId="5" borderId="1" xfId="0" applyFont="1" applyFill="1" applyBorder="1" applyAlignment="1">
      <alignment horizontal="center" wrapText="1"/>
    </xf>
    <xf numFmtId="0" fontId="4" fillId="3" borderId="1" xfId="0" applyFont="1" applyFill="1" applyBorder="1" applyAlignment="1">
      <alignment horizontal="center" wrapText="1"/>
    </xf>
    <xf numFmtId="4" fontId="8" fillId="3" borderId="1" xfId="2" applyNumberFormat="1" applyFont="1" applyFill="1" applyBorder="1" applyAlignment="1">
      <alignment horizontal="right"/>
    </xf>
    <xf numFmtId="0" fontId="5" fillId="2" borderId="1" xfId="0" applyFont="1" applyFill="1" applyBorder="1" applyAlignment="1">
      <alignment horizontal="left" vertical="center" wrapText="1"/>
    </xf>
    <xf numFmtId="49" fontId="5" fillId="2" borderId="2" xfId="2" applyNumberFormat="1" applyFont="1" applyFill="1" applyBorder="1" applyAlignment="1" applyProtection="1">
      <alignment horizontal="center" wrapText="1"/>
      <protection hidden="1"/>
    </xf>
    <xf numFmtId="4" fontId="5" fillId="2" borderId="2" xfId="2" applyNumberFormat="1" applyFont="1" applyFill="1" applyBorder="1" applyAlignment="1">
      <alignment horizontal="right"/>
    </xf>
    <xf numFmtId="4" fontId="5" fillId="2" borderId="2" xfId="2" applyNumberFormat="1" applyFont="1" applyFill="1" applyBorder="1"/>
    <xf numFmtId="0" fontId="5" fillId="2" borderId="2" xfId="2" applyNumberFormat="1" applyFont="1" applyFill="1" applyBorder="1" applyAlignment="1" applyProtection="1">
      <alignment horizontal="left" wrapText="1"/>
      <protection hidden="1"/>
    </xf>
    <xf numFmtId="0" fontId="5" fillId="2" borderId="2" xfId="0" applyFont="1" applyFill="1" applyBorder="1" applyAlignment="1">
      <alignment horizontal="center" wrapText="1"/>
    </xf>
    <xf numFmtId="49" fontId="9" fillId="2" borderId="1" xfId="2" applyNumberFormat="1" applyFont="1" applyFill="1" applyBorder="1" applyAlignment="1" applyProtection="1">
      <alignment horizontal="center" wrapText="1"/>
      <protection hidden="1"/>
    </xf>
    <xf numFmtId="49" fontId="10" fillId="3" borderId="1" xfId="2" applyNumberFormat="1" applyFont="1" applyFill="1" applyBorder="1" applyAlignment="1" applyProtection="1">
      <alignment horizontal="center" wrapText="1"/>
      <protection hidden="1"/>
    </xf>
    <xf numFmtId="0" fontId="4" fillId="7" borderId="1" xfId="2" applyNumberFormat="1" applyFont="1" applyFill="1" applyBorder="1" applyAlignment="1" applyProtection="1">
      <alignment wrapText="1"/>
      <protection hidden="1"/>
    </xf>
    <xf numFmtId="0" fontId="4" fillId="7" borderId="1" xfId="0" applyFont="1" applyFill="1" applyBorder="1" applyAlignment="1">
      <alignment horizontal="center" wrapText="1"/>
    </xf>
    <xf numFmtId="4" fontId="5" fillId="2" borderId="1" xfId="2" applyNumberFormat="1" applyFont="1" applyFill="1" applyBorder="1" applyAlignment="1">
      <alignment horizontal="center" wrapText="1"/>
    </xf>
    <xf numFmtId="4" fontId="4" fillId="7" borderId="1" xfId="2" applyNumberFormat="1" applyFont="1" applyFill="1" applyBorder="1" applyAlignment="1" applyProtection="1">
      <alignment horizontal="right" wrapText="1"/>
      <protection hidden="1"/>
    </xf>
    <xf numFmtId="164" fontId="5" fillId="2" borderId="1" xfId="2" applyNumberFormat="1" applyFont="1" applyFill="1" applyBorder="1" applyAlignment="1" applyProtection="1">
      <alignment horizontal="center" wrapText="1"/>
      <protection hidden="1"/>
    </xf>
    <xf numFmtId="164" fontId="5" fillId="5" borderId="1" xfId="2" applyNumberFormat="1" applyFont="1" applyFill="1" applyBorder="1" applyAlignment="1" applyProtection="1">
      <alignment horizontal="center" wrapText="1"/>
      <protection hidden="1"/>
    </xf>
    <xf numFmtId="4" fontId="4" fillId="5" borderId="1" xfId="2" applyNumberFormat="1" applyFont="1" applyFill="1" applyBorder="1"/>
    <xf numFmtId="4" fontId="5" fillId="2" borderId="1" xfId="2" applyNumberFormat="1" applyFont="1" applyFill="1" applyBorder="1" applyAlignment="1" applyProtection="1">
      <alignment horizontal="right" wrapText="1"/>
      <protection hidden="1"/>
    </xf>
    <xf numFmtId="1" fontId="4" fillId="7" borderId="1" xfId="0" applyNumberFormat="1" applyFont="1" applyFill="1" applyBorder="1" applyAlignment="1">
      <alignment horizontal="center"/>
    </xf>
    <xf numFmtId="0" fontId="5" fillId="7" borderId="1" xfId="2" applyNumberFormat="1" applyFont="1" applyFill="1" applyBorder="1" applyAlignment="1" applyProtection="1">
      <alignment horizontal="center" wrapText="1"/>
      <protection hidden="1"/>
    </xf>
    <xf numFmtId="1" fontId="4" fillId="5" borderId="1" xfId="0" applyNumberFormat="1" applyFont="1" applyFill="1" applyBorder="1" applyAlignment="1">
      <alignment horizontal="center"/>
    </xf>
    <xf numFmtId="1" fontId="5" fillId="2" borderId="1" xfId="0" applyNumberFormat="1" applyFont="1" applyFill="1" applyBorder="1" applyAlignment="1">
      <alignment horizontal="center"/>
    </xf>
    <xf numFmtId="1" fontId="5" fillId="0" borderId="1" xfId="0" applyNumberFormat="1" applyFont="1" applyFill="1" applyBorder="1" applyAlignment="1">
      <alignment horizontal="center"/>
    </xf>
    <xf numFmtId="165" fontId="5" fillId="2" borderId="1" xfId="1" applyNumberFormat="1" applyFont="1" applyFill="1" applyBorder="1" applyAlignment="1" applyProtection="1">
      <alignment horizontal="right" wrapText="1"/>
      <protection hidden="1"/>
    </xf>
    <xf numFmtId="4" fontId="4" fillId="5" borderId="1" xfId="2" applyNumberFormat="1" applyFont="1" applyFill="1" applyBorder="1" applyAlignment="1" applyProtection="1">
      <alignment horizontal="right" wrapText="1"/>
      <protection hidden="1"/>
    </xf>
    <xf numFmtId="164" fontId="4" fillId="5" borderId="1" xfId="2" applyNumberFormat="1" applyFont="1" applyFill="1" applyBorder="1" applyAlignment="1" applyProtection="1">
      <alignment horizontal="center" wrapText="1"/>
      <protection hidden="1"/>
    </xf>
    <xf numFmtId="0" fontId="5" fillId="2" borderId="1" xfId="0" applyFont="1" applyFill="1" applyBorder="1" applyAlignment="1">
      <alignment horizontal="left" wrapText="1"/>
    </xf>
    <xf numFmtId="0" fontId="5" fillId="2" borderId="1" xfId="0" applyFont="1" applyFill="1" applyBorder="1" applyAlignment="1">
      <alignment horizontal="center"/>
    </xf>
    <xf numFmtId="1" fontId="5" fillId="2" borderId="1" xfId="2" applyNumberFormat="1" applyFont="1" applyFill="1" applyBorder="1" applyAlignment="1" applyProtection="1">
      <alignment horizontal="center" wrapText="1"/>
      <protection hidden="1"/>
    </xf>
    <xf numFmtId="0" fontId="5" fillId="2" borderId="2" xfId="2" applyNumberFormat="1" applyFont="1" applyFill="1" applyBorder="1" applyAlignment="1" applyProtection="1">
      <alignment horizontal="center" wrapText="1"/>
      <protection hidden="1"/>
    </xf>
    <xf numFmtId="0" fontId="5" fillId="2" borderId="0" xfId="0" applyFont="1" applyFill="1" applyBorder="1" applyAlignment="1">
      <alignment horizontal="center"/>
    </xf>
    <xf numFmtId="0" fontId="4" fillId="5" borderId="2" xfId="2" applyNumberFormat="1" applyFont="1" applyFill="1" applyBorder="1" applyAlignment="1" applyProtection="1">
      <alignment horizontal="center" wrapText="1"/>
      <protection hidden="1"/>
    </xf>
    <xf numFmtId="49" fontId="4" fillId="5" borderId="2" xfId="2" applyNumberFormat="1" applyFont="1" applyFill="1" applyBorder="1" applyAlignment="1" applyProtection="1">
      <alignment horizontal="center" wrapText="1"/>
      <protection hidden="1"/>
    </xf>
    <xf numFmtId="0" fontId="4" fillId="5" borderId="1" xfId="0" applyFont="1" applyFill="1" applyBorder="1" applyAlignment="1">
      <alignment horizontal="center"/>
    </xf>
    <xf numFmtId="1" fontId="4" fillId="5" borderId="1" xfId="2" applyNumberFormat="1" applyFont="1" applyFill="1" applyBorder="1" applyAlignment="1" applyProtection="1">
      <alignment horizontal="center" wrapText="1"/>
      <protection hidden="1"/>
    </xf>
    <xf numFmtId="2" fontId="5" fillId="2" borderId="1" xfId="0" applyNumberFormat="1" applyFont="1" applyFill="1" applyBorder="1" applyAlignment="1">
      <alignment wrapText="1"/>
    </xf>
    <xf numFmtId="1" fontId="5" fillId="2" borderId="4" xfId="2" applyNumberFormat="1" applyFont="1" applyFill="1" applyBorder="1" applyAlignment="1" applyProtection="1">
      <alignment horizontal="center" wrapText="1"/>
      <protection hidden="1"/>
    </xf>
    <xf numFmtId="1" fontId="4" fillId="5" borderId="4" xfId="2" applyNumberFormat="1" applyFont="1" applyFill="1" applyBorder="1" applyAlignment="1" applyProtection="1">
      <alignment horizontal="center" wrapText="1"/>
      <protection hidden="1"/>
    </xf>
    <xf numFmtId="0" fontId="5" fillId="2" borderId="1" xfId="0" applyFont="1" applyFill="1" applyBorder="1" applyAlignment="1">
      <alignment wrapText="1"/>
    </xf>
    <xf numFmtId="3" fontId="5" fillId="2" borderId="1" xfId="2" applyNumberFormat="1" applyFont="1" applyFill="1" applyBorder="1" applyAlignment="1" applyProtection="1">
      <alignment horizontal="center" wrapText="1"/>
      <protection hidden="1"/>
    </xf>
    <xf numFmtId="0" fontId="4" fillId="8" borderId="1" xfId="2" applyNumberFormat="1" applyFont="1" applyFill="1" applyBorder="1" applyAlignment="1" applyProtection="1">
      <alignment horizontal="left" wrapText="1"/>
      <protection hidden="1"/>
    </xf>
    <xf numFmtId="0" fontId="4" fillId="8" borderId="1" xfId="2" applyNumberFormat="1" applyFont="1" applyFill="1" applyBorder="1" applyAlignment="1" applyProtection="1">
      <alignment horizontal="center" wrapText="1"/>
      <protection hidden="1"/>
    </xf>
    <xf numFmtId="49" fontId="4" fillId="8" borderId="1" xfId="2" applyNumberFormat="1" applyFont="1" applyFill="1" applyBorder="1" applyAlignment="1" applyProtection="1">
      <alignment horizontal="center" wrapText="1"/>
      <protection hidden="1"/>
    </xf>
    <xf numFmtId="164" fontId="5" fillId="8" borderId="1" xfId="2" applyNumberFormat="1" applyFont="1" applyFill="1" applyBorder="1" applyAlignment="1" applyProtection="1">
      <alignment horizontal="center" wrapText="1"/>
      <protection hidden="1"/>
    </xf>
    <xf numFmtId="4" fontId="4" fillId="8" borderId="1" xfId="2" applyNumberFormat="1" applyFont="1" applyFill="1" applyBorder="1" applyAlignment="1" applyProtection="1">
      <alignment horizontal="right" wrapText="1"/>
      <protection hidden="1"/>
    </xf>
    <xf numFmtId="0" fontId="4" fillId="6" borderId="1" xfId="2" applyNumberFormat="1" applyFont="1" applyFill="1" applyBorder="1" applyAlignment="1" applyProtection="1">
      <alignment horizontal="left" wrapText="1"/>
      <protection hidden="1"/>
    </xf>
    <xf numFmtId="0" fontId="4" fillId="6" borderId="1" xfId="2" applyNumberFormat="1" applyFont="1" applyFill="1" applyBorder="1" applyAlignment="1" applyProtection="1">
      <alignment horizontal="center" wrapText="1"/>
      <protection hidden="1"/>
    </xf>
    <xf numFmtId="164" fontId="5" fillId="6" borderId="1" xfId="2" applyNumberFormat="1" applyFont="1" applyFill="1" applyBorder="1" applyAlignment="1" applyProtection="1">
      <alignment horizontal="center" wrapText="1"/>
      <protection hidden="1"/>
    </xf>
    <xf numFmtId="4" fontId="4" fillId="6" borderId="1" xfId="2" applyNumberFormat="1" applyFont="1" applyFill="1" applyBorder="1" applyAlignment="1" applyProtection="1">
      <alignment horizontal="right" wrapText="1"/>
      <protection hidden="1"/>
    </xf>
    <xf numFmtId="164" fontId="4" fillId="2" borderId="1" xfId="2" applyNumberFormat="1" applyFont="1" applyFill="1" applyBorder="1" applyAlignment="1" applyProtection="1">
      <alignment horizontal="center" wrapText="1"/>
      <protection hidden="1"/>
    </xf>
    <xf numFmtId="40" fontId="5" fillId="2" borderId="1" xfId="4" applyNumberFormat="1" applyFont="1" applyFill="1" applyBorder="1" applyAlignment="1" applyProtection="1">
      <alignment horizontal="left" wrapText="1"/>
      <protection hidden="1"/>
    </xf>
    <xf numFmtId="4" fontId="7" fillId="2" borderId="1" xfId="2" applyNumberFormat="1" applyFont="1" applyFill="1" applyBorder="1" applyAlignment="1" applyProtection="1">
      <alignment horizontal="right" wrapText="1"/>
      <protection hidden="1"/>
    </xf>
    <xf numFmtId="0" fontId="4" fillId="5" borderId="2" xfId="2" applyNumberFormat="1" applyFont="1" applyFill="1" applyBorder="1" applyAlignment="1" applyProtection="1">
      <alignment horizontal="left" wrapText="1"/>
      <protection hidden="1"/>
    </xf>
    <xf numFmtId="164" fontId="5" fillId="7" borderId="1" xfId="2" applyNumberFormat="1" applyFont="1" applyFill="1" applyBorder="1" applyAlignment="1" applyProtection="1">
      <alignment horizontal="center" wrapText="1"/>
      <protection hidden="1"/>
    </xf>
    <xf numFmtId="0" fontId="8" fillId="6" borderId="1" xfId="2" applyNumberFormat="1" applyFont="1" applyFill="1" applyBorder="1" applyAlignment="1" applyProtection="1">
      <alignment horizontal="left" wrapText="1"/>
      <protection hidden="1"/>
    </xf>
    <xf numFmtId="0" fontId="8" fillId="6" borderId="1" xfId="2" applyNumberFormat="1" applyFont="1" applyFill="1" applyBorder="1" applyAlignment="1" applyProtection="1">
      <alignment horizontal="center" wrapText="1"/>
      <protection hidden="1"/>
    </xf>
    <xf numFmtId="49" fontId="8" fillId="6" borderId="1" xfId="2" applyNumberFormat="1" applyFont="1" applyFill="1" applyBorder="1" applyAlignment="1" applyProtection="1">
      <alignment horizontal="center" wrapText="1"/>
      <protection hidden="1"/>
    </xf>
    <xf numFmtId="164" fontId="8" fillId="6" borderId="1" xfId="2" applyNumberFormat="1" applyFont="1" applyFill="1" applyBorder="1" applyAlignment="1" applyProtection="1">
      <alignment horizontal="center" wrapText="1"/>
      <protection hidden="1"/>
    </xf>
    <xf numFmtId="4" fontId="8" fillId="6" borderId="1" xfId="2" applyNumberFormat="1" applyFont="1" applyFill="1" applyBorder="1" applyAlignment="1" applyProtection="1">
      <alignment horizontal="right" wrapText="1"/>
      <protection hidden="1"/>
    </xf>
    <xf numFmtId="0" fontId="7" fillId="2" borderId="1" xfId="2" applyNumberFormat="1" applyFont="1" applyFill="1" applyBorder="1" applyAlignment="1" applyProtection="1">
      <alignment horizontal="left" wrapText="1"/>
      <protection hidden="1"/>
    </xf>
    <xf numFmtId="49" fontId="7" fillId="2" borderId="1" xfId="2" applyNumberFormat="1" applyFont="1" applyFill="1" applyBorder="1" applyAlignment="1" applyProtection="1">
      <alignment horizontal="center" wrapText="1"/>
      <protection hidden="1"/>
    </xf>
    <xf numFmtId="164" fontId="7" fillId="2" borderId="1" xfId="2" applyNumberFormat="1" applyFont="1" applyFill="1" applyBorder="1" applyAlignment="1" applyProtection="1">
      <alignment horizontal="center" wrapText="1"/>
      <protection hidden="1"/>
    </xf>
    <xf numFmtId="0" fontId="8" fillId="2" borderId="1" xfId="2" applyNumberFormat="1" applyFont="1" applyFill="1" applyBorder="1" applyAlignment="1" applyProtection="1">
      <alignment horizontal="left" wrapText="1"/>
      <protection hidden="1"/>
    </xf>
    <xf numFmtId="49" fontId="8" fillId="2" borderId="1" xfId="2" applyNumberFormat="1" applyFont="1" applyFill="1" applyBorder="1" applyAlignment="1" applyProtection="1">
      <alignment horizontal="center" wrapText="1"/>
      <protection hidden="1"/>
    </xf>
    <xf numFmtId="164" fontId="8" fillId="2" borderId="1" xfId="2" applyNumberFormat="1" applyFont="1" applyFill="1" applyBorder="1" applyAlignment="1" applyProtection="1">
      <alignment horizontal="center" wrapText="1"/>
      <protection hidden="1"/>
    </xf>
    <xf numFmtId="4" fontId="8" fillId="2" borderId="1" xfId="2" applyNumberFormat="1" applyFont="1" applyFill="1" applyBorder="1" applyAlignment="1" applyProtection="1">
      <alignment horizontal="right" wrapText="1"/>
      <protection hidden="1"/>
    </xf>
    <xf numFmtId="166" fontId="4" fillId="6" borderId="1" xfId="5" applyNumberFormat="1" applyFont="1" applyFill="1" applyBorder="1" applyAlignment="1" applyProtection="1">
      <alignment horizontal="left" wrapText="1"/>
      <protection hidden="1"/>
    </xf>
    <xf numFmtId="166" fontId="4" fillId="6" borderId="1" xfId="5" applyNumberFormat="1" applyFont="1" applyFill="1" applyBorder="1" applyAlignment="1" applyProtection="1">
      <alignment horizontal="center" vertical="center" wrapText="1"/>
      <protection hidden="1"/>
    </xf>
    <xf numFmtId="164" fontId="4" fillId="6" borderId="1" xfId="2" applyNumberFormat="1" applyFont="1" applyFill="1" applyBorder="1" applyAlignment="1" applyProtection="1">
      <alignment horizontal="center" wrapText="1"/>
      <protection hidden="1"/>
    </xf>
    <xf numFmtId="166" fontId="5" fillId="2" borderId="1" xfId="5" applyNumberFormat="1" applyFont="1" applyFill="1" applyBorder="1" applyAlignment="1" applyProtection="1">
      <alignment horizontal="left" wrapText="1"/>
      <protection hidden="1"/>
    </xf>
    <xf numFmtId="164" fontId="4" fillId="7" borderId="1" xfId="2" applyNumberFormat="1" applyFont="1" applyFill="1" applyBorder="1" applyAlignment="1" applyProtection="1">
      <alignment horizontal="center" wrapText="1"/>
      <protection hidden="1"/>
    </xf>
    <xf numFmtId="4" fontId="4" fillId="3" borderId="1" xfId="2" applyNumberFormat="1" applyFont="1" applyFill="1" applyBorder="1" applyAlignment="1" applyProtection="1">
      <alignment horizontal="right" wrapText="1"/>
      <protection hidden="1"/>
    </xf>
    <xf numFmtId="4" fontId="4" fillId="2" borderId="1" xfId="2" applyNumberFormat="1" applyFont="1" applyFill="1" applyBorder="1" applyAlignment="1" applyProtection="1">
      <alignment horizontal="center" wrapText="1"/>
      <protection hidden="1"/>
    </xf>
    <xf numFmtId="0" fontId="5" fillId="0" borderId="1" xfId="2" applyNumberFormat="1" applyFont="1" applyFill="1" applyBorder="1" applyAlignment="1" applyProtection="1">
      <alignment vertical="top" wrapText="1"/>
      <protection hidden="1"/>
    </xf>
    <xf numFmtId="0" fontId="4" fillId="4" borderId="1" xfId="2" applyFont="1" applyFill="1" applyBorder="1" applyAlignment="1">
      <alignment horizontal="left"/>
    </xf>
    <xf numFmtId="16" fontId="4" fillId="4" borderId="1" xfId="2" applyNumberFormat="1" applyFont="1" applyFill="1" applyBorder="1" applyAlignment="1">
      <alignment horizontal="center"/>
    </xf>
    <xf numFmtId="49" fontId="4" fillId="4" borderId="1" xfId="2" applyNumberFormat="1" applyFont="1" applyFill="1" applyBorder="1"/>
    <xf numFmtId="3" fontId="4" fillId="4" borderId="1" xfId="2" applyNumberFormat="1" applyFont="1" applyFill="1" applyBorder="1"/>
    <xf numFmtId="4" fontId="4" fillId="4" borderId="1" xfId="2" applyNumberFormat="1" applyFont="1" applyFill="1" applyBorder="1" applyAlignment="1">
      <alignment wrapText="1"/>
    </xf>
    <xf numFmtId="16" fontId="11" fillId="9" borderId="1" xfId="2" applyNumberFormat="1" applyFont="1" applyFill="1" applyBorder="1" applyAlignment="1">
      <alignment horizontal="center"/>
    </xf>
    <xf numFmtId="49" fontId="11" fillId="9" borderId="1" xfId="2" applyNumberFormat="1" applyFont="1" applyFill="1" applyBorder="1"/>
    <xf numFmtId="3" fontId="11" fillId="9" borderId="1" xfId="2" applyNumberFormat="1" applyFont="1" applyFill="1" applyBorder="1"/>
    <xf numFmtId="4" fontId="11" fillId="9" borderId="1" xfId="2" applyNumberFormat="1" applyFont="1" applyFill="1" applyBorder="1" applyAlignment="1">
      <alignment wrapText="1"/>
    </xf>
    <xf numFmtId="0" fontId="5" fillId="2" borderId="1" xfId="2" applyFont="1" applyFill="1" applyBorder="1"/>
    <xf numFmtId="0" fontId="5" fillId="0" borderId="1" xfId="2" applyFont="1" applyFill="1" applyBorder="1" applyAlignment="1">
      <alignment horizontal="center"/>
    </xf>
    <xf numFmtId="49" fontId="12" fillId="2" borderId="1" xfId="2" applyNumberFormat="1" applyFont="1" applyFill="1" applyBorder="1"/>
    <xf numFmtId="3" fontId="12" fillId="2" borderId="1" xfId="2" applyNumberFormat="1" applyFont="1" applyFill="1" applyBorder="1"/>
    <xf numFmtId="4" fontId="12" fillId="2" borderId="1" xfId="2" applyNumberFormat="1" applyFont="1" applyFill="1" applyBorder="1" applyAlignment="1">
      <alignment wrapText="1"/>
    </xf>
    <xf numFmtId="0" fontId="5" fillId="2" borderId="1" xfId="2" applyFont="1" applyFill="1" applyBorder="1" applyAlignment="1">
      <alignment horizontal="right"/>
    </xf>
    <xf numFmtId="0" fontId="12" fillId="0" borderId="1" xfId="2" applyFont="1" applyFill="1" applyBorder="1" applyAlignment="1">
      <alignment horizontal="right"/>
    </xf>
    <xf numFmtId="16" fontId="12" fillId="2" borderId="1" xfId="2" applyNumberFormat="1" applyFont="1" applyFill="1" applyBorder="1" applyAlignment="1">
      <alignment horizontal="center"/>
    </xf>
    <xf numFmtId="0" fontId="13" fillId="0" borderId="1" xfId="2" applyFont="1" applyFill="1" applyBorder="1" applyAlignment="1">
      <alignment horizontal="right"/>
    </xf>
    <xf numFmtId="16" fontId="5" fillId="2" borderId="1" xfId="2" applyNumberFormat="1" applyFont="1" applyFill="1" applyBorder="1" applyAlignment="1">
      <alignment horizontal="center"/>
    </xf>
    <xf numFmtId="49" fontId="5" fillId="2" borderId="1" xfId="2" applyNumberFormat="1" applyFont="1" applyFill="1" applyBorder="1"/>
    <xf numFmtId="3" fontId="5" fillId="2" borderId="1" xfId="2" applyNumberFormat="1" applyFont="1" applyFill="1" applyBorder="1"/>
    <xf numFmtId="4" fontId="5" fillId="2" borderId="1" xfId="2" applyNumberFormat="1" applyFont="1" applyFill="1" applyBorder="1" applyAlignment="1">
      <alignment wrapText="1"/>
    </xf>
    <xf numFmtId="0" fontId="4" fillId="10" borderId="1" xfId="2" applyFont="1" applyFill="1" applyBorder="1" applyAlignment="1">
      <alignment horizontal="left"/>
    </xf>
    <xf numFmtId="16" fontId="4" fillId="10" borderId="1" xfId="2" applyNumberFormat="1" applyFont="1" applyFill="1" applyBorder="1" applyAlignment="1">
      <alignment horizontal="center"/>
    </xf>
    <xf numFmtId="49" fontId="4" fillId="10" borderId="1" xfId="2" applyNumberFormat="1" applyFont="1" applyFill="1" applyBorder="1"/>
    <xf numFmtId="3" fontId="4" fillId="10" borderId="1" xfId="2" applyNumberFormat="1" applyFont="1" applyFill="1" applyBorder="1"/>
    <xf numFmtId="4" fontId="4" fillId="10" borderId="1" xfId="2" applyNumberFormat="1" applyFont="1" applyFill="1" applyBorder="1" applyAlignment="1">
      <alignment wrapText="1"/>
    </xf>
    <xf numFmtId="0" fontId="4" fillId="11" borderId="1" xfId="0" applyFont="1" applyFill="1" applyBorder="1" applyAlignment="1">
      <alignment horizontal="left" vertical="center" wrapText="1"/>
    </xf>
    <xf numFmtId="0" fontId="5" fillId="11" borderId="3" xfId="0" applyFont="1" applyFill="1" applyBorder="1" applyAlignment="1">
      <alignment horizontal="center" wrapText="1"/>
    </xf>
    <xf numFmtId="49" fontId="5" fillId="11" borderId="1" xfId="2" applyNumberFormat="1" applyFont="1" applyFill="1" applyBorder="1" applyAlignment="1" applyProtection="1">
      <alignment horizontal="center" wrapText="1"/>
      <protection hidden="1"/>
    </xf>
    <xf numFmtId="4" fontId="5" fillId="11" borderId="1" xfId="2" applyNumberFormat="1" applyFont="1" applyFill="1" applyBorder="1" applyAlignment="1">
      <alignment horizontal="right"/>
    </xf>
    <xf numFmtId="4" fontId="5" fillId="12" borderId="1" xfId="2" applyNumberFormat="1" applyFont="1" applyFill="1" applyBorder="1" applyAlignment="1">
      <alignment horizontal="right"/>
    </xf>
    <xf numFmtId="4" fontId="4" fillId="11" borderId="1" xfId="2" applyNumberFormat="1" applyFont="1" applyFill="1" applyBorder="1" applyAlignment="1">
      <alignment horizontal="center" wrapText="1"/>
    </xf>
    <xf numFmtId="0" fontId="0" fillId="12" borderId="0" xfId="0" applyFill="1"/>
    <xf numFmtId="0" fontId="0" fillId="13" borderId="0" xfId="0" applyFill="1"/>
    <xf numFmtId="0" fontId="5" fillId="14" borderId="1" xfId="2" applyNumberFormat="1" applyFont="1" applyFill="1" applyBorder="1" applyAlignment="1" applyProtection="1">
      <alignment horizontal="center" wrapText="1"/>
      <protection hidden="1"/>
    </xf>
    <xf numFmtId="1" fontId="5" fillId="15" borderId="1" xfId="0" applyNumberFormat="1" applyFont="1" applyFill="1" applyBorder="1" applyAlignment="1">
      <alignment horizontal="center"/>
    </xf>
    <xf numFmtId="0" fontId="5" fillId="15" borderId="1" xfId="0" applyFont="1" applyFill="1" applyBorder="1" applyAlignment="1">
      <alignment horizontal="center"/>
    </xf>
    <xf numFmtId="4" fontId="5" fillId="14" borderId="1" xfId="2" applyNumberFormat="1" applyFont="1" applyFill="1" applyBorder="1" applyAlignment="1">
      <alignment horizontal="right"/>
    </xf>
    <xf numFmtId="1" fontId="4" fillId="14" borderId="1" xfId="0" applyNumberFormat="1" applyFont="1" applyFill="1" applyBorder="1" applyAlignment="1">
      <alignment horizontal="center"/>
    </xf>
    <xf numFmtId="0" fontId="4" fillId="14" borderId="1" xfId="2" applyNumberFormat="1" applyFont="1" applyFill="1" applyBorder="1" applyAlignment="1" applyProtection="1">
      <alignment horizontal="left" wrapText="1"/>
      <protection hidden="1"/>
    </xf>
    <xf numFmtId="49" fontId="5" fillId="14" borderId="1" xfId="2" applyNumberFormat="1" applyFont="1" applyFill="1" applyBorder="1" applyAlignment="1" applyProtection="1">
      <alignment horizontal="center" wrapText="1"/>
      <protection hidden="1"/>
    </xf>
    <xf numFmtId="164" fontId="5" fillId="14" borderId="1" xfId="2" applyNumberFormat="1" applyFont="1" applyFill="1" applyBorder="1" applyAlignment="1" applyProtection="1">
      <alignment horizontal="center" wrapText="1"/>
      <protection hidden="1"/>
    </xf>
    <xf numFmtId="4" fontId="5" fillId="14" borderId="1" xfId="2" applyNumberFormat="1" applyFont="1" applyFill="1" applyBorder="1" applyAlignment="1" applyProtection="1">
      <alignment horizontal="right" wrapText="1"/>
      <protection hidden="1"/>
    </xf>
    <xf numFmtId="4" fontId="5" fillId="14" borderId="1" xfId="2" applyNumberFormat="1" applyFont="1" applyFill="1" applyBorder="1"/>
    <xf numFmtId="49" fontId="4" fillId="14" borderId="1" xfId="2" applyNumberFormat="1" applyFont="1" applyFill="1" applyBorder="1" applyAlignment="1" applyProtection="1">
      <alignment horizontal="center" wrapText="1"/>
      <protection hidden="1"/>
    </xf>
    <xf numFmtId="0" fontId="5" fillId="14" borderId="2" xfId="2" applyNumberFormat="1" applyFont="1" applyFill="1" applyBorder="1" applyAlignment="1" applyProtection="1">
      <alignment horizontal="center" wrapText="1"/>
      <protection hidden="1"/>
    </xf>
    <xf numFmtId="49" fontId="5" fillId="14" borderId="2" xfId="2" applyNumberFormat="1" applyFont="1" applyFill="1" applyBorder="1" applyAlignment="1" applyProtection="1">
      <alignment horizontal="center" wrapText="1"/>
      <protection hidden="1"/>
    </xf>
    <xf numFmtId="1" fontId="5" fillId="14" borderId="1" xfId="2" applyNumberFormat="1" applyFont="1" applyFill="1" applyBorder="1" applyAlignment="1" applyProtection="1">
      <alignment horizontal="center" wrapText="1"/>
      <protection hidden="1"/>
    </xf>
    <xf numFmtId="0" fontId="0" fillId="15" borderId="0" xfId="0" applyFill="1"/>
    <xf numFmtId="49" fontId="4" fillId="14" borderId="2" xfId="2" applyNumberFormat="1" applyFont="1" applyFill="1" applyBorder="1" applyAlignment="1" applyProtection="1">
      <alignment horizontal="center" wrapText="1"/>
      <protection hidden="1"/>
    </xf>
    <xf numFmtId="0" fontId="4" fillId="14" borderId="1" xfId="0" applyFont="1" applyFill="1" applyBorder="1" applyAlignment="1">
      <alignment horizontal="left" wrapText="1"/>
    </xf>
    <xf numFmtId="14" fontId="5" fillId="13" borderId="0" xfId="2" applyNumberFormat="1" applyFont="1" applyFill="1" applyBorder="1"/>
    <xf numFmtId="4" fontId="5" fillId="0" borderId="0" xfId="1" applyNumberFormat="1" applyFont="1" applyFill="1" applyBorder="1" applyAlignment="1">
      <alignment horizontal="right"/>
    </xf>
    <xf numFmtId="4" fontId="5" fillId="13" borderId="0" xfId="1" applyNumberFormat="1" applyFont="1" applyFill="1" applyBorder="1" applyAlignment="1">
      <alignment horizontal="right"/>
    </xf>
    <xf numFmtId="4" fontId="5" fillId="0" borderId="0" xfId="2" applyNumberFormat="1" applyFont="1" applyFill="1" applyBorder="1"/>
    <xf numFmtId="0" fontId="5" fillId="0" borderId="0" xfId="2" applyFont="1" applyFill="1" applyBorder="1"/>
    <xf numFmtId="4" fontId="4" fillId="0" borderId="0" xfId="2" applyNumberFormat="1" applyFont="1" applyFill="1" applyBorder="1"/>
    <xf numFmtId="4" fontId="9" fillId="0" borderId="0" xfId="2" applyNumberFormat="1" applyFont="1" applyFill="1" applyBorder="1"/>
    <xf numFmtId="0" fontId="5" fillId="13" borderId="0" xfId="2" applyFont="1" applyFill="1" applyBorder="1"/>
    <xf numFmtId="0" fontId="5" fillId="0" borderId="0" xfId="2" applyFont="1" applyFill="1" applyBorder="1" applyAlignment="1">
      <alignment horizontal="center"/>
    </xf>
    <xf numFmtId="0" fontId="5" fillId="13" borderId="0" xfId="2" applyFont="1" applyFill="1" applyBorder="1" applyAlignment="1">
      <alignment horizontal="center"/>
    </xf>
    <xf numFmtId="167" fontId="5" fillId="13" borderId="0" xfId="2" applyNumberFormat="1" applyFont="1" applyFill="1" applyBorder="1"/>
    <xf numFmtId="167" fontId="5" fillId="13" borderId="0" xfId="2" applyNumberFormat="1" applyFont="1" applyFill="1" applyBorder="1" applyAlignment="1">
      <alignment horizontal="center"/>
    </xf>
    <xf numFmtId="0" fontId="5" fillId="13" borderId="0" xfId="2" applyFont="1" applyFill="1"/>
    <xf numFmtId="0" fontId="5" fillId="14" borderId="1" xfId="0" applyFont="1" applyFill="1" applyBorder="1" applyAlignment="1">
      <alignment horizontal="center"/>
    </xf>
    <xf numFmtId="49" fontId="4" fillId="11" borderId="1" xfId="2" applyNumberFormat="1" applyFont="1" applyFill="1" applyBorder="1" applyAlignment="1" applyProtection="1">
      <alignment horizontal="center" wrapText="1"/>
      <protection hidden="1"/>
    </xf>
    <xf numFmtId="0" fontId="5" fillId="13" borderId="1" xfId="2" applyNumberFormat="1" applyFont="1" applyFill="1" applyBorder="1" applyAlignment="1" applyProtection="1">
      <alignment wrapText="1"/>
      <protection hidden="1"/>
    </xf>
    <xf numFmtId="49" fontId="5" fillId="13" borderId="1" xfId="2" applyNumberFormat="1" applyFont="1" applyFill="1" applyBorder="1" applyAlignment="1" applyProtection="1">
      <alignment horizontal="center" wrapText="1"/>
      <protection hidden="1"/>
    </xf>
    <xf numFmtId="49" fontId="5" fillId="16" borderId="1" xfId="2" applyNumberFormat="1" applyFont="1" applyFill="1" applyBorder="1" applyAlignment="1" applyProtection="1">
      <alignment horizontal="center" wrapText="1"/>
      <protection hidden="1"/>
    </xf>
    <xf numFmtId="4" fontId="5" fillId="16" borderId="1" xfId="2" applyNumberFormat="1" applyFont="1" applyFill="1" applyBorder="1" applyAlignment="1">
      <alignment horizontal="right"/>
    </xf>
    <xf numFmtId="0" fontId="5" fillId="16" borderId="1" xfId="2" applyNumberFormat="1" applyFont="1" applyFill="1" applyBorder="1" applyAlignment="1" applyProtection="1">
      <alignment horizontal="center" wrapText="1"/>
      <protection hidden="1"/>
    </xf>
    <xf numFmtId="1" fontId="5" fillId="13" borderId="1" xfId="0" applyNumberFormat="1" applyFont="1" applyFill="1" applyBorder="1" applyAlignment="1">
      <alignment horizontal="center"/>
    </xf>
    <xf numFmtId="0" fontId="4" fillId="12" borderId="1" xfId="2" applyNumberFormat="1" applyFont="1" applyFill="1" applyBorder="1" applyAlignment="1" applyProtection="1">
      <alignment wrapText="1"/>
      <protection hidden="1"/>
    </xf>
    <xf numFmtId="0" fontId="4" fillId="12" borderId="1" xfId="0" applyFont="1" applyFill="1" applyBorder="1" applyAlignment="1">
      <alignment horizontal="center" wrapText="1"/>
    </xf>
    <xf numFmtId="49" fontId="4" fillId="12" borderId="1" xfId="2" applyNumberFormat="1" applyFont="1" applyFill="1" applyBorder="1" applyAlignment="1" applyProtection="1">
      <alignment horizontal="center" wrapText="1"/>
      <protection hidden="1"/>
    </xf>
    <xf numFmtId="0" fontId="4" fillId="15" borderId="1" xfId="2" applyNumberFormat="1" applyFont="1" applyFill="1" applyBorder="1" applyAlignment="1" applyProtection="1">
      <alignment wrapText="1"/>
      <protection hidden="1"/>
    </xf>
    <xf numFmtId="0" fontId="4" fillId="15" borderId="1" xfId="0" applyFont="1" applyFill="1" applyBorder="1" applyAlignment="1">
      <alignment horizontal="center" wrapText="1"/>
    </xf>
    <xf numFmtId="49" fontId="4" fillId="15" borderId="1" xfId="2" applyNumberFormat="1" applyFont="1" applyFill="1" applyBorder="1" applyAlignment="1" applyProtection="1">
      <alignment horizontal="center" wrapText="1"/>
      <protection hidden="1"/>
    </xf>
    <xf numFmtId="4" fontId="4" fillId="11" borderId="1" xfId="2" applyNumberFormat="1" applyFont="1" applyFill="1" applyBorder="1" applyAlignment="1">
      <alignment horizontal="right"/>
    </xf>
    <xf numFmtId="4" fontId="4" fillId="14" borderId="1" xfId="2" applyNumberFormat="1" applyFont="1" applyFill="1" applyBorder="1" applyAlignment="1">
      <alignment horizontal="right"/>
    </xf>
    <xf numFmtId="49" fontId="4" fillId="16" borderId="1" xfId="2" applyNumberFormat="1" applyFont="1" applyFill="1" applyBorder="1" applyAlignment="1" applyProtection="1">
      <alignment horizontal="center" wrapText="1"/>
      <protection hidden="1"/>
    </xf>
    <xf numFmtId="0" fontId="5" fillId="13" borderId="1" xfId="2" applyNumberFormat="1" applyFont="1" applyFill="1" applyBorder="1" applyAlignment="1" applyProtection="1">
      <alignment horizontal="left" wrapText="1"/>
      <protection hidden="1"/>
    </xf>
    <xf numFmtId="0" fontId="5" fillId="13" borderId="1" xfId="0" applyFont="1" applyFill="1" applyBorder="1" applyAlignment="1">
      <alignment horizontal="center" wrapText="1"/>
    </xf>
    <xf numFmtId="0" fontId="4" fillId="14" borderId="3" xfId="0" applyFont="1" applyFill="1" applyBorder="1" applyAlignment="1">
      <alignment horizontal="center" wrapText="1"/>
    </xf>
    <xf numFmtId="0" fontId="4" fillId="17" borderId="1" xfId="2" applyNumberFormat="1" applyFont="1" applyFill="1" applyBorder="1" applyAlignment="1" applyProtection="1">
      <alignment wrapText="1"/>
      <protection hidden="1"/>
    </xf>
    <xf numFmtId="0" fontId="4" fillId="17" borderId="1" xfId="0" applyFont="1" applyFill="1" applyBorder="1" applyAlignment="1">
      <alignment horizontal="center" wrapText="1"/>
    </xf>
    <xf numFmtId="49" fontId="4" fillId="17" borderId="1" xfId="2" applyNumberFormat="1" applyFont="1" applyFill="1" applyBorder="1" applyAlignment="1" applyProtection="1">
      <alignment horizontal="center" wrapText="1"/>
      <protection hidden="1"/>
    </xf>
    <xf numFmtId="0" fontId="5" fillId="15" borderId="1" xfId="2" applyNumberFormat="1" applyFont="1" applyFill="1" applyBorder="1" applyAlignment="1" applyProtection="1">
      <alignment horizontal="center" wrapText="1"/>
      <protection hidden="1"/>
    </xf>
    <xf numFmtId="49" fontId="5" fillId="18" borderId="2" xfId="2" applyNumberFormat="1" applyFont="1" applyFill="1" applyBorder="1" applyAlignment="1" applyProtection="1">
      <alignment horizontal="center" wrapText="1"/>
      <protection hidden="1"/>
    </xf>
    <xf numFmtId="4" fontId="4" fillId="14" borderId="2" xfId="2" applyNumberFormat="1" applyFont="1" applyFill="1" applyBorder="1" applyAlignment="1">
      <alignment horizontal="right"/>
    </xf>
    <xf numFmtId="4" fontId="4" fillId="18" borderId="2" xfId="2" applyNumberFormat="1" applyFont="1" applyFill="1" applyBorder="1" applyAlignment="1">
      <alignment horizontal="right"/>
    </xf>
    <xf numFmtId="0" fontId="16" fillId="0" borderId="0" xfId="0" applyFont="1" applyAlignment="1">
      <alignment horizontal="center"/>
    </xf>
    <xf numFmtId="0" fontId="16" fillId="0" borderId="1" xfId="0" applyFont="1" applyBorder="1" applyAlignment="1">
      <alignment horizontal="center"/>
    </xf>
    <xf numFmtId="0" fontId="4" fillId="14" borderId="1" xfId="2" applyNumberFormat="1" applyFont="1" applyFill="1" applyBorder="1" applyAlignment="1" applyProtection="1">
      <alignment wrapText="1"/>
      <protection hidden="1"/>
    </xf>
    <xf numFmtId="0" fontId="4" fillId="14" borderId="1" xfId="0" applyFont="1" applyFill="1" applyBorder="1" applyAlignment="1">
      <alignment horizontal="center" wrapText="1"/>
    </xf>
    <xf numFmtId="0" fontId="5" fillId="16" borderId="1" xfId="2" applyNumberFormat="1" applyFont="1" applyFill="1" applyBorder="1" applyAlignment="1" applyProtection="1">
      <alignment wrapText="1"/>
      <protection hidden="1"/>
    </xf>
    <xf numFmtId="0" fontId="8" fillId="19" borderId="1" xfId="2" applyNumberFormat="1" applyFont="1" applyFill="1" applyBorder="1" applyAlignment="1" applyProtection="1">
      <alignment horizontal="left" wrapText="1"/>
      <protection hidden="1"/>
    </xf>
    <xf numFmtId="0" fontId="8" fillId="19" borderId="1" xfId="2" applyNumberFormat="1" applyFont="1" applyFill="1" applyBorder="1" applyAlignment="1" applyProtection="1">
      <alignment horizontal="center" wrapText="1"/>
      <protection hidden="1"/>
    </xf>
    <xf numFmtId="49" fontId="8" fillId="19" borderId="1" xfId="2" applyNumberFormat="1" applyFont="1" applyFill="1" applyBorder="1" applyAlignment="1" applyProtection="1">
      <alignment horizontal="center" wrapText="1"/>
      <protection hidden="1"/>
    </xf>
    <xf numFmtId="164" fontId="8" fillId="19" borderId="1" xfId="2" applyNumberFormat="1" applyFont="1" applyFill="1" applyBorder="1" applyAlignment="1" applyProtection="1">
      <alignment horizontal="center" wrapText="1"/>
      <protection hidden="1"/>
    </xf>
    <xf numFmtId="4" fontId="8" fillId="19" borderId="1" xfId="2" applyNumberFormat="1" applyFont="1" applyFill="1" applyBorder="1" applyAlignment="1" applyProtection="1">
      <alignment horizontal="right" wrapText="1"/>
      <protection hidden="1"/>
    </xf>
    <xf numFmtId="0" fontId="4" fillId="19" borderId="1" xfId="2" applyNumberFormat="1" applyFont="1" applyFill="1" applyBorder="1" applyAlignment="1" applyProtection="1">
      <alignment horizontal="center" wrapText="1"/>
      <protection hidden="1"/>
    </xf>
    <xf numFmtId="49" fontId="5" fillId="7" borderId="1" xfId="2" applyNumberFormat="1" applyFont="1" applyFill="1" applyBorder="1" applyAlignment="1" applyProtection="1">
      <alignment horizontal="center" wrapText="1"/>
      <protection hidden="1"/>
    </xf>
    <xf numFmtId="49" fontId="4" fillId="5" borderId="4" xfId="2" applyNumberFormat="1" applyFont="1" applyFill="1" applyBorder="1" applyAlignment="1" applyProtection="1">
      <alignment horizontal="center" wrapText="1"/>
      <protection hidden="1"/>
    </xf>
    <xf numFmtId="49" fontId="5" fillId="8" borderId="1" xfId="2" applyNumberFormat="1" applyFont="1" applyFill="1" applyBorder="1" applyAlignment="1" applyProtection="1">
      <alignment horizontal="center" wrapText="1"/>
      <protection hidden="1"/>
    </xf>
    <xf numFmtId="49" fontId="5" fillId="6" borderId="1" xfId="2" applyNumberFormat="1" applyFont="1" applyFill="1" applyBorder="1" applyAlignment="1" applyProtection="1">
      <alignment horizontal="center" wrapText="1"/>
      <protection hidden="1"/>
    </xf>
    <xf numFmtId="49" fontId="4" fillId="4" borderId="1" xfId="2" applyNumberFormat="1" applyFont="1" applyFill="1" applyBorder="1" applyAlignment="1">
      <alignment horizontal="center"/>
    </xf>
    <xf numFmtId="49" fontId="11" fillId="9" borderId="1" xfId="2" applyNumberFormat="1" applyFont="1" applyFill="1" applyBorder="1" applyAlignment="1">
      <alignment horizontal="center"/>
    </xf>
    <xf numFmtId="49" fontId="12" fillId="2" borderId="1" xfId="2" applyNumberFormat="1" applyFont="1" applyFill="1" applyBorder="1" applyAlignment="1">
      <alignment horizontal="center"/>
    </xf>
    <xf numFmtId="49" fontId="5" fillId="2" borderId="1" xfId="2" applyNumberFormat="1" applyFont="1" applyFill="1" applyBorder="1" applyAlignment="1">
      <alignment horizontal="center"/>
    </xf>
    <xf numFmtId="49" fontId="4" fillId="10" borderId="1" xfId="2" applyNumberFormat="1" applyFont="1" applyFill="1" applyBorder="1" applyAlignment="1">
      <alignment horizontal="center"/>
    </xf>
    <xf numFmtId="49" fontId="0" fillId="0" borderId="0" xfId="0" applyNumberFormat="1" applyAlignment="1">
      <alignment horizontal="center"/>
    </xf>
    <xf numFmtId="0" fontId="4" fillId="15" borderId="1" xfId="2" applyNumberFormat="1" applyFont="1" applyFill="1" applyBorder="1" applyAlignment="1" applyProtection="1">
      <alignment horizontal="left" wrapText="1"/>
      <protection hidden="1"/>
    </xf>
    <xf numFmtId="4" fontId="4" fillId="15" borderId="1" xfId="2" applyNumberFormat="1" applyFont="1" applyFill="1" applyBorder="1" applyAlignment="1">
      <alignment horizontal="right"/>
    </xf>
    <xf numFmtId="49" fontId="2" fillId="0" borderId="1" xfId="0" applyNumberFormat="1" applyFont="1" applyFill="1" applyBorder="1" applyAlignment="1">
      <alignment horizontal="center" vertical="center" wrapText="1"/>
    </xf>
    <xf numFmtId="49" fontId="3" fillId="16" borderId="1" xfId="2" applyNumberFormat="1" applyFont="1" applyFill="1" applyBorder="1" applyAlignment="1" applyProtection="1">
      <alignment horizontal="center" wrapText="1"/>
      <protection hidden="1"/>
    </xf>
    <xf numFmtId="4" fontId="4" fillId="16" borderId="1" xfId="2" applyNumberFormat="1" applyFont="1" applyFill="1" applyBorder="1" applyAlignment="1">
      <alignment horizontal="right"/>
    </xf>
    <xf numFmtId="4" fontId="4" fillId="5" borderId="2" xfId="2" applyNumberFormat="1" applyFont="1" applyFill="1" applyBorder="1" applyAlignment="1">
      <alignment horizontal="right"/>
    </xf>
    <xf numFmtId="49" fontId="4" fillId="16" borderId="2" xfId="2" applyNumberFormat="1" applyFont="1" applyFill="1" applyBorder="1" applyAlignment="1" applyProtection="1">
      <alignment horizontal="center" wrapText="1"/>
      <protection hidden="1"/>
    </xf>
    <xf numFmtId="0" fontId="5" fillId="16" borderId="2" xfId="0" applyFont="1" applyFill="1" applyBorder="1" applyAlignment="1">
      <alignment horizontal="center" wrapText="1"/>
    </xf>
    <xf numFmtId="49" fontId="5" fillId="16" borderId="2" xfId="2" applyNumberFormat="1" applyFont="1" applyFill="1" applyBorder="1" applyAlignment="1" applyProtection="1">
      <alignment horizontal="center" wrapText="1"/>
      <protection hidden="1"/>
    </xf>
    <xf numFmtId="0" fontId="7" fillId="0" borderId="5" xfId="0" applyFont="1" applyBorder="1" applyAlignment="1">
      <alignment horizontal="justify" vertical="center" wrapText="1"/>
    </xf>
    <xf numFmtId="4" fontId="5" fillId="16" borderId="2" xfId="2" applyNumberFormat="1" applyFont="1" applyFill="1" applyBorder="1" applyAlignment="1">
      <alignment horizontal="right"/>
    </xf>
    <xf numFmtId="0" fontId="4" fillId="15" borderId="3" xfId="0" applyFont="1" applyFill="1" applyBorder="1" applyAlignment="1">
      <alignment horizontal="center" wrapText="1"/>
    </xf>
    <xf numFmtId="0" fontId="4" fillId="14" borderId="1" xfId="2" applyNumberFormat="1" applyFont="1" applyFill="1" applyBorder="1" applyAlignment="1" applyProtection="1">
      <alignment horizontal="center" wrapText="1"/>
      <protection hidden="1"/>
    </xf>
    <xf numFmtId="164" fontId="4" fillId="14" borderId="1" xfId="2" applyNumberFormat="1" applyFont="1" applyFill="1" applyBorder="1" applyAlignment="1" applyProtection="1">
      <alignment horizontal="center" wrapText="1"/>
      <protection hidden="1"/>
    </xf>
    <xf numFmtId="4" fontId="4" fillId="14" borderId="1" xfId="2" applyNumberFormat="1" applyFont="1" applyFill="1" applyBorder="1" applyAlignment="1" applyProtection="1">
      <alignment horizontal="right" wrapText="1"/>
      <protection hidden="1"/>
    </xf>
    <xf numFmtId="0" fontId="17" fillId="9" borderId="1" xfId="2" applyFont="1" applyFill="1" applyBorder="1" applyAlignment="1">
      <alignment horizontal="left" wrapText="1"/>
    </xf>
    <xf numFmtId="0" fontId="17" fillId="9" borderId="1" xfId="2" applyFont="1" applyFill="1" applyBorder="1" applyAlignment="1">
      <alignment horizontal="left"/>
    </xf>
    <xf numFmtId="4" fontId="4" fillId="12" borderId="1" xfId="2" applyNumberFormat="1" applyFont="1" applyFill="1" applyBorder="1" applyAlignment="1">
      <alignment horizontal="right"/>
    </xf>
    <xf numFmtId="4" fontId="4" fillId="14" borderId="1" xfId="2" applyNumberFormat="1" applyFont="1" applyFill="1" applyBorder="1"/>
    <xf numFmtId="0" fontId="4" fillId="5" borderId="3" xfId="0" applyFont="1" applyFill="1" applyBorder="1" applyAlignment="1">
      <alignment horizontal="center" wrapText="1"/>
    </xf>
    <xf numFmtId="0" fontId="5" fillId="16" borderId="6" xfId="0" applyFont="1" applyFill="1" applyBorder="1" applyAlignment="1">
      <alignment horizontal="center" wrapText="1"/>
    </xf>
    <xf numFmtId="0" fontId="5" fillId="2" borderId="6" xfId="0" applyFont="1" applyFill="1" applyBorder="1" applyAlignment="1">
      <alignment horizontal="center" wrapText="1"/>
    </xf>
    <xf numFmtId="0" fontId="7" fillId="0" borderId="1" xfId="0" applyFont="1" applyBorder="1" applyAlignment="1">
      <alignment horizontal="justify" vertical="center" wrapText="1"/>
    </xf>
    <xf numFmtId="4" fontId="4" fillId="17" borderId="1" xfId="2" applyNumberFormat="1" applyFont="1" applyFill="1" applyBorder="1" applyAlignment="1">
      <alignment horizontal="right"/>
    </xf>
    <xf numFmtId="4" fontId="5" fillId="13" borderId="1" xfId="2" applyNumberFormat="1" applyFont="1" applyFill="1" applyBorder="1" applyAlignment="1">
      <alignment horizontal="right"/>
    </xf>
    <xf numFmtId="4" fontId="0" fillId="0" borderId="0" xfId="0" applyNumberFormat="1"/>
    <xf numFmtId="0" fontId="14" fillId="0" borderId="0" xfId="0" applyFont="1" applyAlignment="1">
      <alignment horizontal="center"/>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6;&#1086;&#1093;&#1086;&#1076;&#1086;&#1074;%202024&#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0">
          <cell r="K30">
            <v>0</v>
          </cell>
        </row>
        <row r="33">
          <cell r="K33">
            <v>0</v>
          </cell>
        </row>
        <row r="36">
          <cell r="K36">
            <v>0</v>
          </cell>
        </row>
        <row r="55">
          <cell r="K55">
            <v>0</v>
          </cell>
        </row>
      </sheetData>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92"/>
  <sheetViews>
    <sheetView view="pageBreakPreview" zoomScale="60" zoomScaleNormal="77" workbookViewId="0">
      <selection activeCell="A9" sqref="A9"/>
    </sheetView>
  </sheetViews>
  <sheetFormatPr defaultRowHeight="15.75" x14ac:dyDescent="0.25"/>
  <cols>
    <col min="1" max="1" width="72.7109375" customWidth="1"/>
    <col min="2" max="2" width="8.85546875" customWidth="1"/>
    <col min="3" max="3" width="33.28515625" customWidth="1"/>
    <col min="4" max="4" width="7.42578125" customWidth="1"/>
    <col min="5" max="5" width="16.28515625" customWidth="1"/>
    <col min="6" max="6" width="7.7109375" customWidth="1"/>
    <col min="7" max="7" width="21.85546875" customWidth="1"/>
    <col min="8" max="8" width="0" hidden="1" customWidth="1"/>
    <col min="9" max="9" width="19.7109375" customWidth="1"/>
    <col min="10" max="10" width="20.7109375" customWidth="1"/>
    <col min="11" max="11" width="20.140625" customWidth="1"/>
    <col min="12" max="12" width="14.140625" customWidth="1"/>
    <col min="13" max="13" width="15" style="217" customWidth="1"/>
    <col min="14" max="14" width="20" style="218" customWidth="1"/>
  </cols>
  <sheetData>
    <row r="1" spans="1:14" ht="20.25" x14ac:dyDescent="0.3">
      <c r="A1" s="297" t="s">
        <v>567</v>
      </c>
      <c r="B1" s="297"/>
      <c r="C1" s="297"/>
      <c r="D1" s="297"/>
      <c r="E1" s="297"/>
      <c r="F1" s="297"/>
      <c r="G1" s="297"/>
      <c r="H1" s="297"/>
      <c r="I1" s="297"/>
      <c r="J1" s="297"/>
      <c r="K1" s="297"/>
      <c r="L1" s="297"/>
    </row>
    <row r="4" spans="1:14" ht="57" x14ac:dyDescent="0.25">
      <c r="A4" s="1" t="s">
        <v>0</v>
      </c>
      <c r="B4" s="1" t="s">
        <v>1</v>
      </c>
      <c r="C4" s="1" t="s">
        <v>2</v>
      </c>
      <c r="D4" s="1" t="s">
        <v>3</v>
      </c>
      <c r="E4" s="1" t="s">
        <v>4</v>
      </c>
      <c r="F4" s="2" t="s">
        <v>5</v>
      </c>
      <c r="G4" s="3" t="s">
        <v>526</v>
      </c>
      <c r="H4" s="3" t="s">
        <v>6</v>
      </c>
      <c r="I4" s="4" t="s">
        <v>582</v>
      </c>
      <c r="J4" s="4" t="s">
        <v>506</v>
      </c>
      <c r="K4" s="4" t="s">
        <v>7</v>
      </c>
      <c r="L4" s="5" t="s">
        <v>8</v>
      </c>
      <c r="N4" s="219"/>
    </row>
    <row r="5" spans="1:14" x14ac:dyDescent="0.25">
      <c r="A5" s="6" t="s">
        <v>9</v>
      </c>
      <c r="B5" s="7"/>
      <c r="C5" s="8" t="s">
        <v>10</v>
      </c>
      <c r="D5" s="8"/>
      <c r="E5" s="8"/>
      <c r="F5" s="8"/>
      <c r="G5" s="9">
        <f>G6+G63</f>
        <v>2104959400</v>
      </c>
      <c r="H5" s="9" t="e">
        <f>H6+H63</f>
        <v>#REF!</v>
      </c>
      <c r="I5" s="9">
        <f>I6+I63</f>
        <v>0</v>
      </c>
      <c r="J5" s="9">
        <f>J6+J63</f>
        <v>99706982.749999985</v>
      </c>
      <c r="K5" s="9">
        <f>K6+K63</f>
        <v>99706982.749999985</v>
      </c>
      <c r="L5" s="10">
        <f>IF(M5&gt;200,"свыше200,0",M5)</f>
        <v>4.7367651247810283</v>
      </c>
      <c r="M5" s="220">
        <f>K5/G5*100</f>
        <v>4.7367651247810283</v>
      </c>
      <c r="N5" s="221" t="e">
        <f>J5/H5*100</f>
        <v>#REF!</v>
      </c>
    </row>
    <row r="6" spans="1:14" x14ac:dyDescent="0.25">
      <c r="A6" s="11" t="s">
        <v>11</v>
      </c>
      <c r="B6" s="12"/>
      <c r="C6" s="13"/>
      <c r="D6" s="13"/>
      <c r="E6" s="13"/>
      <c r="F6" s="13"/>
      <c r="G6" s="14">
        <f>G7+G23+G33+G48+G57</f>
        <v>1867847600</v>
      </c>
      <c r="H6" s="14">
        <f>H7+H23+H33+H48+H57</f>
        <v>0</v>
      </c>
      <c r="I6" s="14">
        <f>I7+I23+I33+I48+I57</f>
        <v>0</v>
      </c>
      <c r="J6" s="14">
        <f>J7+J23+J33+J48+J57</f>
        <v>88119919.75999999</v>
      </c>
      <c r="K6" s="14">
        <f>K7+K23+K33+K48+K57</f>
        <v>88119919.75999999</v>
      </c>
      <c r="L6" s="10">
        <f>IF(M6&gt;200,"свыше200,0",M6)</f>
        <v>4.7177253518970179</v>
      </c>
      <c r="M6" s="220">
        <f>K6/G6*100</f>
        <v>4.7177253518970179</v>
      </c>
      <c r="N6" s="221" t="e">
        <f t="shared" ref="N6:N77" si="0">J6/H6*100</f>
        <v>#DIV/0!</v>
      </c>
    </row>
    <row r="7" spans="1:14" x14ac:dyDescent="0.25">
      <c r="A7" s="15" t="s">
        <v>12</v>
      </c>
      <c r="B7" s="16"/>
      <c r="C7" s="8" t="s">
        <v>13</v>
      </c>
      <c r="D7" s="8"/>
      <c r="E7" s="8"/>
      <c r="F7" s="8"/>
      <c r="G7" s="9">
        <f>G8</f>
        <v>1460399766</v>
      </c>
      <c r="H7" s="9">
        <f>H8</f>
        <v>0</v>
      </c>
      <c r="I7" s="9">
        <f>I8</f>
        <v>0</v>
      </c>
      <c r="J7" s="9">
        <f>J8</f>
        <v>74339616.120000005</v>
      </c>
      <c r="K7" s="9">
        <f>K8</f>
        <v>74339616.120000005</v>
      </c>
      <c r="L7" s="10">
        <f t="shared" ref="L7:L84" si="1">IF(M7&gt;200,"свыше200,0",M7)</f>
        <v>5.0903607252426806</v>
      </c>
      <c r="M7" s="220">
        <f t="shared" ref="M7:M84" si="2">K7/G7*100</f>
        <v>5.0903607252426806</v>
      </c>
      <c r="N7" s="221" t="e">
        <f t="shared" si="0"/>
        <v>#DIV/0!</v>
      </c>
    </row>
    <row r="8" spans="1:14" x14ac:dyDescent="0.25">
      <c r="A8" s="17" t="s">
        <v>14</v>
      </c>
      <c r="B8" s="18"/>
      <c r="C8" s="19" t="s">
        <v>15</v>
      </c>
      <c r="D8" s="19"/>
      <c r="E8" s="19"/>
      <c r="F8" s="19"/>
      <c r="G8" s="20">
        <f>SUM(G9:G22)</f>
        <v>1460399766</v>
      </c>
      <c r="H8" s="20">
        <f t="shared" ref="H8:K8" si="3">SUM(H9:H22)</f>
        <v>0</v>
      </c>
      <c r="I8" s="20">
        <f t="shared" si="3"/>
        <v>0</v>
      </c>
      <c r="J8" s="20">
        <f t="shared" si="3"/>
        <v>74339616.120000005</v>
      </c>
      <c r="K8" s="20">
        <f t="shared" si="3"/>
        <v>74339616.120000005</v>
      </c>
      <c r="L8" s="10">
        <f t="shared" si="1"/>
        <v>5.0903607252426806</v>
      </c>
      <c r="M8" s="220">
        <f t="shared" si="2"/>
        <v>5.0903607252426806</v>
      </c>
      <c r="N8" s="221" t="e">
        <f t="shared" si="0"/>
        <v>#DIV/0!</v>
      </c>
    </row>
    <row r="9" spans="1:14" ht="220.5" x14ac:dyDescent="0.25">
      <c r="A9" s="21" t="s">
        <v>523</v>
      </c>
      <c r="B9" s="22" t="s">
        <v>16</v>
      </c>
      <c r="C9" s="23" t="s">
        <v>17</v>
      </c>
      <c r="D9" s="23" t="s">
        <v>18</v>
      </c>
      <c r="E9" s="23"/>
      <c r="F9" s="23"/>
      <c r="G9" s="24">
        <v>1236247966</v>
      </c>
      <c r="H9" s="24">
        <v>0</v>
      </c>
      <c r="I9" s="24">
        <v>0</v>
      </c>
      <c r="J9" s="24">
        <f>6052519.05+389431.34+207318.37+1211026.59+352390.1+197078.13+141236.91-97767.43+1024515.21+1478371.76+8822000.04+29650581.22+492560.92+462423.82</f>
        <v>50383686.030000001</v>
      </c>
      <c r="K9" s="25">
        <f t="shared" ref="K9:K22" si="4">I9+J9</f>
        <v>50383686.030000001</v>
      </c>
      <c r="L9" s="10">
        <f t="shared" si="1"/>
        <v>4.0755323701782338</v>
      </c>
      <c r="M9" s="220">
        <f t="shared" si="2"/>
        <v>4.0755323701782338</v>
      </c>
      <c r="N9" s="221" t="e">
        <f t="shared" si="0"/>
        <v>#DIV/0!</v>
      </c>
    </row>
    <row r="10" spans="1:14" ht="157.5" x14ac:dyDescent="0.25">
      <c r="A10" s="21" t="s">
        <v>524</v>
      </c>
      <c r="B10" s="22" t="s">
        <v>16</v>
      </c>
      <c r="C10" s="23" t="s">
        <v>19</v>
      </c>
      <c r="D10" s="23" t="s">
        <v>18</v>
      </c>
      <c r="E10" s="23"/>
      <c r="F10" s="23"/>
      <c r="G10" s="24">
        <v>1007500</v>
      </c>
      <c r="H10" s="24">
        <v>0</v>
      </c>
      <c r="I10" s="24">
        <v>0</v>
      </c>
      <c r="J10" s="24">
        <f>1.52+3191.52+14.16+28724.63</f>
        <v>31931.83</v>
      </c>
      <c r="K10" s="25">
        <f t="shared" si="4"/>
        <v>31931.83</v>
      </c>
      <c r="L10" s="10">
        <f t="shared" si="1"/>
        <v>3.1694124069478913</v>
      </c>
      <c r="M10" s="220">
        <f t="shared" si="2"/>
        <v>3.1694124069478913</v>
      </c>
      <c r="N10" s="221" t="e">
        <f t="shared" si="0"/>
        <v>#DIV/0!</v>
      </c>
    </row>
    <row r="11" spans="1:14" ht="157.5" x14ac:dyDescent="0.25">
      <c r="A11" s="21" t="s">
        <v>507</v>
      </c>
      <c r="B11" s="22" t="s">
        <v>16</v>
      </c>
      <c r="C11" s="23" t="s">
        <v>508</v>
      </c>
      <c r="D11" s="23" t="s">
        <v>18</v>
      </c>
      <c r="E11" s="23"/>
      <c r="F11" s="23"/>
      <c r="G11" s="24">
        <v>1259300</v>
      </c>
      <c r="H11" s="24"/>
      <c r="I11" s="24">
        <v>0</v>
      </c>
      <c r="J11" s="24">
        <v>0</v>
      </c>
      <c r="K11" s="25">
        <f t="shared" si="4"/>
        <v>0</v>
      </c>
      <c r="L11" s="10">
        <f t="shared" si="1"/>
        <v>0</v>
      </c>
      <c r="M11" s="220">
        <f t="shared" si="2"/>
        <v>0</v>
      </c>
      <c r="N11" s="221" t="e">
        <f t="shared" si="0"/>
        <v>#DIV/0!</v>
      </c>
    </row>
    <row r="12" spans="1:14" ht="157.5" x14ac:dyDescent="0.25">
      <c r="A12" s="21" t="s">
        <v>510</v>
      </c>
      <c r="B12" s="22" t="s">
        <v>16</v>
      </c>
      <c r="C12" s="23" t="s">
        <v>509</v>
      </c>
      <c r="D12" s="23" t="s">
        <v>18</v>
      </c>
      <c r="E12" s="23"/>
      <c r="F12" s="23"/>
      <c r="G12" s="24">
        <v>377800</v>
      </c>
      <c r="H12" s="24"/>
      <c r="I12" s="24">
        <v>0</v>
      </c>
      <c r="J12" s="24">
        <v>0</v>
      </c>
      <c r="K12" s="25">
        <f t="shared" si="4"/>
        <v>0</v>
      </c>
      <c r="L12" s="10">
        <f t="shared" si="1"/>
        <v>0</v>
      </c>
      <c r="M12" s="220">
        <f t="shared" si="2"/>
        <v>0</v>
      </c>
      <c r="N12" s="221" t="e">
        <f t="shared" si="0"/>
        <v>#DIV/0!</v>
      </c>
    </row>
    <row r="13" spans="1:14" ht="141.75" x14ac:dyDescent="0.25">
      <c r="A13" s="21" t="s">
        <v>511</v>
      </c>
      <c r="B13" s="22" t="s">
        <v>16</v>
      </c>
      <c r="C13" s="23" t="s">
        <v>20</v>
      </c>
      <c r="D13" s="23" t="s">
        <v>18</v>
      </c>
      <c r="E13" s="23"/>
      <c r="F13" s="23"/>
      <c r="G13" s="24">
        <v>6296500</v>
      </c>
      <c r="H13" s="24">
        <v>0</v>
      </c>
      <c r="I13" s="24">
        <v>0</v>
      </c>
      <c r="J13" s="24">
        <f>29871.65+388.02+11659.3+16.8-6065.5+55658.69+1194.83+13032.33+206.24+1895.64+3657.7+39389.23+267.79+2157.82+98820.11+43377.32+1015.32+17402.5+431.02</f>
        <v>314376.81000000006</v>
      </c>
      <c r="K13" s="25">
        <f t="shared" si="4"/>
        <v>314376.81000000006</v>
      </c>
      <c r="L13" s="10">
        <f t="shared" si="1"/>
        <v>4.9928819185261659</v>
      </c>
      <c r="M13" s="220">
        <f t="shared" si="2"/>
        <v>4.9928819185261659</v>
      </c>
      <c r="N13" s="221" t="e">
        <f t="shared" si="0"/>
        <v>#DIV/0!</v>
      </c>
    </row>
    <row r="14" spans="1:14" ht="141.75" x14ac:dyDescent="0.25">
      <c r="A14" s="21" t="s">
        <v>512</v>
      </c>
      <c r="B14" s="22" t="s">
        <v>16</v>
      </c>
      <c r="C14" s="23" t="s">
        <v>21</v>
      </c>
      <c r="D14" s="23" t="s">
        <v>18</v>
      </c>
      <c r="E14" s="23"/>
      <c r="F14" s="23"/>
      <c r="G14" s="24">
        <v>4494400</v>
      </c>
      <c r="H14" s="24">
        <v>0</v>
      </c>
      <c r="I14" s="24">
        <v>0</v>
      </c>
      <c r="J14" s="26">
        <f>27660.58+9165.14+12896.52+64147.73+185869+60419.24+22909.76+380310.63+304452.23+224516.03+50401.46+100802.93+13745.85+41237.56+77893.59+82475.12+54983.42+41238.8</f>
        <v>1755125.59</v>
      </c>
      <c r="K14" s="25">
        <f t="shared" si="4"/>
        <v>1755125.59</v>
      </c>
      <c r="L14" s="10">
        <f t="shared" si="1"/>
        <v>39.051388171947316</v>
      </c>
      <c r="M14" s="220">
        <f t="shared" si="2"/>
        <v>39.051388171947316</v>
      </c>
      <c r="N14" s="221" t="e">
        <f t="shared" si="0"/>
        <v>#DIV/0!</v>
      </c>
    </row>
    <row r="15" spans="1:14" ht="409.5" x14ac:dyDescent="0.25">
      <c r="A15" s="21" t="s">
        <v>525</v>
      </c>
      <c r="B15" s="22" t="s">
        <v>16</v>
      </c>
      <c r="C15" s="23" t="s">
        <v>22</v>
      </c>
      <c r="D15" s="23" t="s">
        <v>18</v>
      </c>
      <c r="E15" s="23"/>
      <c r="F15" s="23"/>
      <c r="G15" s="24">
        <v>53985100</v>
      </c>
      <c r="H15" s="24">
        <v>0</v>
      </c>
      <c r="I15" s="24">
        <v>0</v>
      </c>
      <c r="J15" s="26">
        <f>3068.61+3705.9+28274.24-1183.08+145325.82</f>
        <v>179191.49</v>
      </c>
      <c r="K15" s="25">
        <f t="shared" si="4"/>
        <v>179191.49</v>
      </c>
      <c r="L15" s="10">
        <f t="shared" si="1"/>
        <v>0.33192768004504947</v>
      </c>
      <c r="M15" s="220">
        <f t="shared" si="2"/>
        <v>0.33192768004504947</v>
      </c>
      <c r="N15" s="221" t="e">
        <f t="shared" si="0"/>
        <v>#DIV/0!</v>
      </c>
    </row>
    <row r="16" spans="1:14" ht="94.5" x14ac:dyDescent="0.25">
      <c r="A16" s="21" t="s">
        <v>514</v>
      </c>
      <c r="B16" s="22" t="s">
        <v>16</v>
      </c>
      <c r="C16" s="23" t="s">
        <v>515</v>
      </c>
      <c r="D16" s="23" t="s">
        <v>18</v>
      </c>
      <c r="E16" s="23"/>
      <c r="F16" s="23"/>
      <c r="G16" s="24">
        <v>1259300</v>
      </c>
      <c r="H16" s="24"/>
      <c r="I16" s="24">
        <v>0</v>
      </c>
      <c r="J16" s="26">
        <v>0</v>
      </c>
      <c r="K16" s="25">
        <f t="shared" si="4"/>
        <v>0</v>
      </c>
      <c r="L16" s="10">
        <f t="shared" si="1"/>
        <v>0</v>
      </c>
      <c r="M16" s="220">
        <f t="shared" si="2"/>
        <v>0</v>
      </c>
      <c r="N16" s="221" t="e">
        <f t="shared" si="0"/>
        <v>#DIV/0!</v>
      </c>
    </row>
    <row r="17" spans="1:14" ht="110.25" x14ac:dyDescent="0.25">
      <c r="A17" s="21" t="s">
        <v>516</v>
      </c>
      <c r="B17" s="22" t="s">
        <v>16</v>
      </c>
      <c r="C17" s="23" t="s">
        <v>23</v>
      </c>
      <c r="D17" s="23" t="s">
        <v>18</v>
      </c>
      <c r="E17" s="23"/>
      <c r="F17" s="23"/>
      <c r="G17" s="24">
        <v>4991800</v>
      </c>
      <c r="H17" s="24">
        <v>0</v>
      </c>
      <c r="I17" s="24">
        <v>0</v>
      </c>
      <c r="J17" s="26">
        <f>83119.5+24629.9-401143.09+36093.24+61697.58</f>
        <v>-195602.87000000005</v>
      </c>
      <c r="K17" s="25">
        <f t="shared" si="4"/>
        <v>-195602.87000000005</v>
      </c>
      <c r="L17" s="10">
        <f t="shared" si="1"/>
        <v>-3.9184837132897963</v>
      </c>
      <c r="M17" s="220">
        <f t="shared" si="2"/>
        <v>-3.9184837132897963</v>
      </c>
      <c r="N17" s="221" t="e">
        <f t="shared" si="0"/>
        <v>#DIV/0!</v>
      </c>
    </row>
    <row r="18" spans="1:14" ht="110.25" x14ac:dyDescent="0.25">
      <c r="A18" s="21" t="s">
        <v>517</v>
      </c>
      <c r="B18" s="22" t="s">
        <v>16</v>
      </c>
      <c r="C18" s="23" t="s">
        <v>24</v>
      </c>
      <c r="D18" s="23" t="s">
        <v>18</v>
      </c>
      <c r="E18" s="23"/>
      <c r="F18" s="23"/>
      <c r="G18" s="24">
        <v>137622600</v>
      </c>
      <c r="H18" s="24">
        <v>0</v>
      </c>
      <c r="I18" s="24">
        <v>0</v>
      </c>
      <c r="J18" s="26">
        <f>63247.21</f>
        <v>63247.21</v>
      </c>
      <c r="K18" s="25">
        <f t="shared" si="4"/>
        <v>63247.21</v>
      </c>
      <c r="L18" s="10">
        <f t="shared" si="1"/>
        <v>4.5956993982093054E-2</v>
      </c>
      <c r="M18" s="220">
        <f t="shared" si="2"/>
        <v>4.5956993982093054E-2</v>
      </c>
      <c r="N18" s="221" t="e">
        <f t="shared" si="0"/>
        <v>#DIV/0!</v>
      </c>
    </row>
    <row r="19" spans="1:14" ht="283.5" x14ac:dyDescent="0.25">
      <c r="A19" s="21" t="s">
        <v>513</v>
      </c>
      <c r="B19" s="22" t="s">
        <v>16</v>
      </c>
      <c r="C19" s="23" t="s">
        <v>518</v>
      </c>
      <c r="D19" s="23" t="s">
        <v>18</v>
      </c>
      <c r="E19" s="23"/>
      <c r="F19" s="23"/>
      <c r="G19" s="24">
        <v>9067000</v>
      </c>
      <c r="H19" s="24"/>
      <c r="I19" s="24">
        <v>0</v>
      </c>
      <c r="J19" s="26">
        <v>0</v>
      </c>
      <c r="K19" s="25">
        <f t="shared" si="4"/>
        <v>0</v>
      </c>
      <c r="L19" s="10">
        <f t="shared" si="1"/>
        <v>0</v>
      </c>
      <c r="M19" s="220">
        <f t="shared" si="2"/>
        <v>0</v>
      </c>
      <c r="N19" s="221" t="e">
        <f t="shared" si="0"/>
        <v>#DIV/0!</v>
      </c>
    </row>
    <row r="20" spans="1:14" ht="283.5" x14ac:dyDescent="0.25">
      <c r="A20" s="21" t="s">
        <v>521</v>
      </c>
      <c r="B20" s="22" t="s">
        <v>16</v>
      </c>
      <c r="C20" s="23" t="s">
        <v>519</v>
      </c>
      <c r="D20" s="23" t="s">
        <v>18</v>
      </c>
      <c r="E20" s="23"/>
      <c r="F20" s="23"/>
      <c r="G20" s="24">
        <v>3777900</v>
      </c>
      <c r="H20" s="24"/>
      <c r="I20" s="24">
        <v>0</v>
      </c>
      <c r="J20" s="26">
        <v>0</v>
      </c>
      <c r="K20" s="25">
        <f t="shared" si="4"/>
        <v>0</v>
      </c>
      <c r="L20" s="10">
        <f t="shared" si="1"/>
        <v>0</v>
      </c>
      <c r="M20" s="220">
        <f t="shared" si="2"/>
        <v>0</v>
      </c>
      <c r="N20" s="221" t="e">
        <f t="shared" si="0"/>
        <v>#DIV/0!</v>
      </c>
    </row>
    <row r="21" spans="1:14" ht="63" x14ac:dyDescent="0.25">
      <c r="A21" s="21" t="s">
        <v>575</v>
      </c>
      <c r="B21" s="22" t="s">
        <v>16</v>
      </c>
      <c r="C21" s="23" t="s">
        <v>576</v>
      </c>
      <c r="D21" s="23" t="s">
        <v>18</v>
      </c>
      <c r="E21" s="23"/>
      <c r="F21" s="23"/>
      <c r="G21" s="24">
        <v>0</v>
      </c>
      <c r="H21" s="24"/>
      <c r="I21" s="24">
        <v>0</v>
      </c>
      <c r="J21" s="26">
        <f>3504049.77+17658826.29+109764.1+535019.87</f>
        <v>21807660.030000001</v>
      </c>
      <c r="K21" s="25">
        <f t="shared" ref="K21" si="5">I21+J21</f>
        <v>21807660.030000001</v>
      </c>
      <c r="L21" s="10" t="e">
        <f t="shared" ref="L21" si="6">IF(M21&gt;200,"свыше200,0",M21)</f>
        <v>#DIV/0!</v>
      </c>
      <c r="M21" s="220" t="e">
        <f t="shared" ref="M21" si="7">K21/G21*100</f>
        <v>#DIV/0!</v>
      </c>
      <c r="N21" s="221" t="e">
        <f t="shared" ref="N21" si="8">J21/H21*100</f>
        <v>#DIV/0!</v>
      </c>
    </row>
    <row r="22" spans="1:14" ht="63" x14ac:dyDescent="0.25">
      <c r="A22" s="21" t="s">
        <v>522</v>
      </c>
      <c r="B22" s="22" t="s">
        <v>16</v>
      </c>
      <c r="C22" s="23" t="s">
        <v>520</v>
      </c>
      <c r="D22" s="23" t="s">
        <v>18</v>
      </c>
      <c r="E22" s="23"/>
      <c r="F22" s="23"/>
      <c r="G22" s="24">
        <v>12600</v>
      </c>
      <c r="H22" s="24"/>
      <c r="I22" s="24">
        <v>0</v>
      </c>
      <c r="J22" s="26">
        <v>0</v>
      </c>
      <c r="K22" s="25">
        <f t="shared" si="4"/>
        <v>0</v>
      </c>
      <c r="L22" s="10">
        <f t="shared" si="1"/>
        <v>0</v>
      </c>
      <c r="M22" s="220">
        <f t="shared" si="2"/>
        <v>0</v>
      </c>
      <c r="N22" s="221" t="e">
        <f t="shared" si="0"/>
        <v>#DIV/0!</v>
      </c>
    </row>
    <row r="23" spans="1:14" ht="31.5" x14ac:dyDescent="0.25">
      <c r="A23" s="15" t="s">
        <v>25</v>
      </c>
      <c r="B23" s="16"/>
      <c r="C23" s="8" t="s">
        <v>26</v>
      </c>
      <c r="D23" s="8"/>
      <c r="E23" s="8"/>
      <c r="F23" s="8"/>
      <c r="G23" s="9">
        <f>G24</f>
        <v>19868200</v>
      </c>
      <c r="H23" s="9">
        <f>H24</f>
        <v>0</v>
      </c>
      <c r="I23" s="9">
        <f>I24</f>
        <v>0</v>
      </c>
      <c r="J23" s="9">
        <f>J24</f>
        <v>1661328.6</v>
      </c>
      <c r="K23" s="9">
        <f>K24</f>
        <v>1661328.6</v>
      </c>
      <c r="L23" s="10">
        <f t="shared" si="1"/>
        <v>8.3617469121510766</v>
      </c>
      <c r="M23" s="220">
        <f t="shared" si="2"/>
        <v>8.3617469121510766</v>
      </c>
      <c r="N23" s="221" t="e">
        <f t="shared" si="0"/>
        <v>#DIV/0!</v>
      </c>
    </row>
    <row r="24" spans="1:14" ht="31.5" x14ac:dyDescent="0.25">
      <c r="A24" s="27" t="s">
        <v>27</v>
      </c>
      <c r="B24" s="28"/>
      <c r="C24" s="29" t="s">
        <v>28</v>
      </c>
      <c r="D24" s="29"/>
      <c r="E24" s="29"/>
      <c r="F24" s="29"/>
      <c r="G24" s="30">
        <f>G25+G27+G29+G31</f>
        <v>19868200</v>
      </c>
      <c r="H24" s="30">
        <f>H25+H27+H29+H31</f>
        <v>0</v>
      </c>
      <c r="I24" s="30">
        <f>I25+I27+I29+I31</f>
        <v>0</v>
      </c>
      <c r="J24" s="30">
        <f>J25+J27+J29+J31</f>
        <v>1661328.6</v>
      </c>
      <c r="K24" s="30">
        <f>K25+K27+K29+K31</f>
        <v>1661328.6</v>
      </c>
      <c r="L24" s="10">
        <f t="shared" si="1"/>
        <v>8.3617469121510766</v>
      </c>
      <c r="M24" s="220">
        <f t="shared" si="2"/>
        <v>8.3617469121510766</v>
      </c>
      <c r="N24" s="221" t="e">
        <f t="shared" si="0"/>
        <v>#DIV/0!</v>
      </c>
    </row>
    <row r="25" spans="1:14" ht="78.75" x14ac:dyDescent="0.25">
      <c r="A25" s="31" t="s">
        <v>29</v>
      </c>
      <c r="B25" s="32"/>
      <c r="C25" s="19" t="s">
        <v>30</v>
      </c>
      <c r="D25" s="19"/>
      <c r="E25" s="19"/>
      <c r="F25" s="19"/>
      <c r="G25" s="20">
        <f>G26</f>
        <v>10391400</v>
      </c>
      <c r="H25" s="20">
        <f>H26</f>
        <v>0</v>
      </c>
      <c r="I25" s="20">
        <f>I26</f>
        <v>0</v>
      </c>
      <c r="J25" s="20">
        <f>J26</f>
        <v>799118.58000000007</v>
      </c>
      <c r="K25" s="20">
        <f>K26</f>
        <v>799118.58000000007</v>
      </c>
      <c r="L25" s="10">
        <f t="shared" si="1"/>
        <v>7.6901916969801958</v>
      </c>
      <c r="M25" s="220">
        <f t="shared" si="2"/>
        <v>7.6901916969801958</v>
      </c>
      <c r="N25" s="221" t="e">
        <f t="shared" si="0"/>
        <v>#DIV/0!</v>
      </c>
    </row>
    <row r="26" spans="1:14" ht="110.25" x14ac:dyDescent="0.25">
      <c r="A26" s="33" t="s">
        <v>31</v>
      </c>
      <c r="B26" s="34" t="s">
        <v>16</v>
      </c>
      <c r="C26" s="23" t="s">
        <v>32</v>
      </c>
      <c r="D26" s="23" t="s">
        <v>18</v>
      </c>
      <c r="E26" s="23"/>
      <c r="F26" s="23"/>
      <c r="G26" s="24">
        <v>10391400</v>
      </c>
      <c r="H26" s="26">
        <v>0</v>
      </c>
      <c r="I26" s="24">
        <v>0</v>
      </c>
      <c r="J26" s="24">
        <f>105.67+1.74+1.35+0.58+3.31+9894.85+42595.01+38.3+746477.77</f>
        <v>799118.58000000007</v>
      </c>
      <c r="K26" s="25">
        <f>I26+J26</f>
        <v>799118.58000000007</v>
      </c>
      <c r="L26" s="10">
        <f t="shared" si="1"/>
        <v>7.6901916969801958</v>
      </c>
      <c r="M26" s="220">
        <f t="shared" si="2"/>
        <v>7.6901916969801958</v>
      </c>
      <c r="N26" s="221" t="e">
        <f t="shared" si="0"/>
        <v>#DIV/0!</v>
      </c>
    </row>
    <row r="27" spans="1:14" ht="94.5" x14ac:dyDescent="0.25">
      <c r="A27" s="35" t="s">
        <v>33</v>
      </c>
      <c r="B27" s="32"/>
      <c r="C27" s="19" t="s">
        <v>34</v>
      </c>
      <c r="D27" s="36"/>
      <c r="E27" s="36"/>
      <c r="F27" s="36"/>
      <c r="G27" s="20">
        <f>G28</f>
        <v>46800</v>
      </c>
      <c r="H27" s="20">
        <f>H28</f>
        <v>0</v>
      </c>
      <c r="I27" s="20">
        <f>I28</f>
        <v>0</v>
      </c>
      <c r="J27" s="20">
        <f>J28</f>
        <v>4048.88</v>
      </c>
      <c r="K27" s="20">
        <f>K28</f>
        <v>4048.88</v>
      </c>
      <c r="L27" s="10">
        <f t="shared" si="1"/>
        <v>8.6514529914529916</v>
      </c>
      <c r="M27" s="220">
        <f t="shared" si="2"/>
        <v>8.6514529914529916</v>
      </c>
      <c r="N27" s="221" t="e">
        <f t="shared" si="0"/>
        <v>#DIV/0!</v>
      </c>
    </row>
    <row r="28" spans="1:14" ht="126" x14ac:dyDescent="0.25">
      <c r="A28" s="37" t="s">
        <v>35</v>
      </c>
      <c r="B28" s="34" t="s">
        <v>16</v>
      </c>
      <c r="C28" s="23" t="s">
        <v>36</v>
      </c>
      <c r="D28" s="23" t="s">
        <v>18</v>
      </c>
      <c r="E28" s="23"/>
      <c r="F28" s="23"/>
      <c r="G28" s="24">
        <v>46800</v>
      </c>
      <c r="H28" s="26">
        <v>0</v>
      </c>
      <c r="I28" s="24">
        <v>0</v>
      </c>
      <c r="J28" s="24">
        <f>0.91-6.14+5.63+0.21+0.08+1917.58+2117.66-1.39+14.34</f>
        <v>4048.88</v>
      </c>
      <c r="K28" s="25">
        <f>I28+J28</f>
        <v>4048.88</v>
      </c>
      <c r="L28" s="10">
        <f t="shared" si="1"/>
        <v>8.6514529914529916</v>
      </c>
      <c r="M28" s="220">
        <f t="shared" si="2"/>
        <v>8.6514529914529916</v>
      </c>
      <c r="N28" s="221" t="e">
        <f t="shared" si="0"/>
        <v>#DIV/0!</v>
      </c>
    </row>
    <row r="29" spans="1:14" ht="78.75" x14ac:dyDescent="0.25">
      <c r="A29" s="35" t="s">
        <v>37</v>
      </c>
      <c r="B29" s="32"/>
      <c r="C29" s="19" t="s">
        <v>38</v>
      </c>
      <c r="D29" s="36"/>
      <c r="E29" s="36"/>
      <c r="F29" s="36"/>
      <c r="G29" s="20">
        <f>G30</f>
        <v>10494300</v>
      </c>
      <c r="H29" s="20">
        <f>H30</f>
        <v>0</v>
      </c>
      <c r="I29" s="20">
        <f>I30</f>
        <v>0</v>
      </c>
      <c r="J29" s="20">
        <f>J30</f>
        <v>925167.77</v>
      </c>
      <c r="K29" s="20">
        <f>K30</f>
        <v>925167.77</v>
      </c>
      <c r="L29" s="10">
        <f t="shared" si="1"/>
        <v>8.8159073973490383</v>
      </c>
      <c r="M29" s="220">
        <f t="shared" si="2"/>
        <v>8.8159073973490383</v>
      </c>
      <c r="N29" s="221" t="e">
        <f t="shared" si="0"/>
        <v>#DIV/0!</v>
      </c>
    </row>
    <row r="30" spans="1:14" ht="110.25" x14ac:dyDescent="0.25">
      <c r="A30" s="33" t="s">
        <v>39</v>
      </c>
      <c r="B30" s="34" t="s">
        <v>16</v>
      </c>
      <c r="C30" s="23" t="s">
        <v>40</v>
      </c>
      <c r="D30" s="23" t="s">
        <v>18</v>
      </c>
      <c r="E30" s="23"/>
      <c r="F30" s="23"/>
      <c r="G30" s="24">
        <v>10494300</v>
      </c>
      <c r="H30" s="24">
        <v>0</v>
      </c>
      <c r="I30" s="24">
        <v>0</v>
      </c>
      <c r="J30" s="24">
        <f>479.95+5450+54.32+100.25+8670.94+907783.61+2625.92+2.78</f>
        <v>925167.77</v>
      </c>
      <c r="K30" s="25">
        <f>I30+J30</f>
        <v>925167.77</v>
      </c>
      <c r="L30" s="10">
        <f t="shared" si="1"/>
        <v>8.8159073973490383</v>
      </c>
      <c r="M30" s="220">
        <f t="shared" si="2"/>
        <v>8.8159073973490383</v>
      </c>
      <c r="N30" s="221" t="e">
        <f t="shared" si="0"/>
        <v>#DIV/0!</v>
      </c>
    </row>
    <row r="31" spans="1:14" ht="78.75" x14ac:dyDescent="0.25">
      <c r="A31" s="35" t="s">
        <v>41</v>
      </c>
      <c r="B31" s="32"/>
      <c r="C31" s="19" t="s">
        <v>42</v>
      </c>
      <c r="D31" s="36"/>
      <c r="E31" s="36"/>
      <c r="F31" s="36"/>
      <c r="G31" s="20">
        <f>G32</f>
        <v>-1064300</v>
      </c>
      <c r="H31" s="20">
        <f>H32</f>
        <v>0</v>
      </c>
      <c r="I31" s="20">
        <f>I32</f>
        <v>0</v>
      </c>
      <c r="J31" s="20">
        <f>J32</f>
        <v>-67006.63</v>
      </c>
      <c r="K31" s="20">
        <f>K32</f>
        <v>-67006.63</v>
      </c>
      <c r="L31" s="10">
        <f t="shared" si="1"/>
        <v>6.2958404585173362</v>
      </c>
      <c r="M31" s="220">
        <f t="shared" si="2"/>
        <v>6.2958404585173362</v>
      </c>
      <c r="N31" s="221" t="e">
        <f t="shared" si="0"/>
        <v>#DIV/0!</v>
      </c>
    </row>
    <row r="32" spans="1:14" ht="110.25" x14ac:dyDescent="0.25">
      <c r="A32" s="33" t="s">
        <v>43</v>
      </c>
      <c r="B32" s="34" t="s">
        <v>16</v>
      </c>
      <c r="C32" s="23" t="s">
        <v>44</v>
      </c>
      <c r="D32" s="23" t="s">
        <v>18</v>
      </c>
      <c r="E32" s="23"/>
      <c r="F32" s="23"/>
      <c r="G32" s="24">
        <v>-1064300</v>
      </c>
      <c r="H32" s="26">
        <v>0</v>
      </c>
      <c r="I32" s="24">
        <v>0</v>
      </c>
      <c r="J32" s="26">
        <f>1.24-1.35-224.23-5.63-54.52-0.58-103.64-20483.36-46012.84-66.3-55.42</f>
        <v>-67006.63</v>
      </c>
      <c r="K32" s="38">
        <f>I32+J32</f>
        <v>-67006.63</v>
      </c>
      <c r="L32" s="10">
        <f t="shared" si="1"/>
        <v>6.2958404585173362</v>
      </c>
      <c r="M32" s="220">
        <f t="shared" si="2"/>
        <v>6.2958404585173362</v>
      </c>
      <c r="N32" s="221" t="e">
        <f t="shared" si="0"/>
        <v>#DIV/0!</v>
      </c>
    </row>
    <row r="33" spans="1:14" x14ac:dyDescent="0.25">
      <c r="A33" s="39" t="s">
        <v>45</v>
      </c>
      <c r="B33" s="40"/>
      <c r="C33" s="41" t="s">
        <v>46</v>
      </c>
      <c r="D33" s="41"/>
      <c r="E33" s="41"/>
      <c r="F33" s="41"/>
      <c r="G33" s="42">
        <f>G34+G46+G44+G41</f>
        <v>272704600</v>
      </c>
      <c r="H33" s="42">
        <f>H34+H46+H44+H41</f>
        <v>0</v>
      </c>
      <c r="I33" s="42">
        <f>I34+I46+I44+I41</f>
        <v>0</v>
      </c>
      <c r="J33" s="42">
        <f>J34+J46+J44+J41</f>
        <v>7766839.1100000003</v>
      </c>
      <c r="K33" s="42">
        <f>K34+K46+K44+K41</f>
        <v>7766839.1100000003</v>
      </c>
      <c r="L33" s="10">
        <f t="shared" si="1"/>
        <v>2.8480777771992112</v>
      </c>
      <c r="M33" s="220">
        <f t="shared" si="2"/>
        <v>2.8480777771992112</v>
      </c>
      <c r="N33" s="221" t="e">
        <f t="shared" si="0"/>
        <v>#DIV/0!</v>
      </c>
    </row>
    <row r="34" spans="1:14" ht="31.5" x14ac:dyDescent="0.25">
      <c r="A34" s="17" t="s">
        <v>47</v>
      </c>
      <c r="B34" s="18"/>
      <c r="C34" s="19" t="s">
        <v>48</v>
      </c>
      <c r="D34" s="19"/>
      <c r="E34" s="19"/>
      <c r="F34" s="19"/>
      <c r="G34" s="20">
        <f>SUM(G35+G38+G40)</f>
        <v>263322600</v>
      </c>
      <c r="H34" s="20">
        <f>SUM(H35+H38+H40)</f>
        <v>0</v>
      </c>
      <c r="I34" s="20">
        <f>SUM(I35+I38+I40)</f>
        <v>0</v>
      </c>
      <c r="J34" s="20">
        <f>SUM(J35+J38+J40)</f>
        <v>3635749.2300000004</v>
      </c>
      <c r="K34" s="20">
        <f>SUM(K35+K38+K40)</f>
        <v>3635749.2300000004</v>
      </c>
      <c r="L34" s="10">
        <f t="shared" si="1"/>
        <v>1.3807205420271562</v>
      </c>
      <c r="M34" s="220">
        <f t="shared" si="2"/>
        <v>1.3807205420271562</v>
      </c>
      <c r="N34" s="221" t="e">
        <f t="shared" si="0"/>
        <v>#DIV/0!</v>
      </c>
    </row>
    <row r="35" spans="1:14" ht="31.5" x14ac:dyDescent="0.25">
      <c r="A35" s="21" t="s">
        <v>49</v>
      </c>
      <c r="B35" s="22"/>
      <c r="C35" s="23" t="s">
        <v>50</v>
      </c>
      <c r="D35" s="23" t="s">
        <v>18</v>
      </c>
      <c r="E35" s="23"/>
      <c r="F35" s="23"/>
      <c r="G35" s="24">
        <f>G36+G37</f>
        <v>219453700</v>
      </c>
      <c r="H35" s="24">
        <f>H36+H37</f>
        <v>0</v>
      </c>
      <c r="I35" s="24">
        <f>I36+I37</f>
        <v>0</v>
      </c>
      <c r="J35" s="24">
        <f>J36+J37</f>
        <v>3895693.49</v>
      </c>
      <c r="K35" s="24">
        <f>K36+K37</f>
        <v>3895693.49</v>
      </c>
      <c r="L35" s="10">
        <f t="shared" si="1"/>
        <v>1.7751778575617545</v>
      </c>
      <c r="M35" s="220">
        <f t="shared" si="2"/>
        <v>1.7751778575617545</v>
      </c>
      <c r="N35" s="221" t="e">
        <f t="shared" si="0"/>
        <v>#DIV/0!</v>
      </c>
    </row>
    <row r="36" spans="1:14" ht="31.5" x14ac:dyDescent="0.25">
      <c r="A36" s="21" t="s">
        <v>49</v>
      </c>
      <c r="B36" s="22" t="s">
        <v>16</v>
      </c>
      <c r="C36" s="23" t="s">
        <v>51</v>
      </c>
      <c r="D36" s="23" t="s">
        <v>18</v>
      </c>
      <c r="E36" s="23"/>
      <c r="F36" s="23"/>
      <c r="G36" s="24">
        <v>219453700</v>
      </c>
      <c r="H36" s="24">
        <v>0</v>
      </c>
      <c r="I36" s="24">
        <v>0</v>
      </c>
      <c r="J36" s="26">
        <f>170559.73+98892.53+112810.65+84.5+46832.5+614.8-7120.05+1412839.02+47093.08+425148-73493-119272.48+23122.3+51.04+1796533.69+96927.7-138171.58+2241.06</f>
        <v>3895693.49</v>
      </c>
      <c r="K36" s="25">
        <f>I36+J36</f>
        <v>3895693.49</v>
      </c>
      <c r="L36" s="10">
        <f t="shared" si="1"/>
        <v>1.7751778575617545</v>
      </c>
      <c r="M36" s="220">
        <f t="shared" si="2"/>
        <v>1.7751778575617545</v>
      </c>
      <c r="N36" s="221" t="e">
        <f t="shared" si="0"/>
        <v>#DIV/0!</v>
      </c>
    </row>
    <row r="37" spans="1:14" ht="47.25" x14ac:dyDescent="0.25">
      <c r="A37" s="21" t="s">
        <v>52</v>
      </c>
      <c r="B37" s="22" t="s">
        <v>16</v>
      </c>
      <c r="C37" s="23" t="s">
        <v>53</v>
      </c>
      <c r="D37" s="23" t="s">
        <v>18</v>
      </c>
      <c r="E37" s="23"/>
      <c r="F37" s="23"/>
      <c r="G37" s="24">
        <v>0</v>
      </c>
      <c r="H37" s="24">
        <v>0</v>
      </c>
      <c r="I37" s="24">
        <f>[1]ноябрь!K30</f>
        <v>0</v>
      </c>
      <c r="J37" s="24">
        <v>0</v>
      </c>
      <c r="K37" s="25">
        <f>I37+J37</f>
        <v>0</v>
      </c>
      <c r="L37" s="10" t="e">
        <f t="shared" si="1"/>
        <v>#DIV/0!</v>
      </c>
      <c r="M37" s="220" t="e">
        <f t="shared" si="2"/>
        <v>#DIV/0!</v>
      </c>
      <c r="N37" s="221" t="e">
        <f t="shared" si="0"/>
        <v>#DIV/0!</v>
      </c>
    </row>
    <row r="38" spans="1:14" ht="47.25" x14ac:dyDescent="0.25">
      <c r="A38" s="21" t="s">
        <v>54</v>
      </c>
      <c r="B38" s="22" t="s">
        <v>16</v>
      </c>
      <c r="C38" s="23" t="s">
        <v>55</v>
      </c>
      <c r="D38" s="23" t="s">
        <v>18</v>
      </c>
      <c r="E38" s="23"/>
      <c r="F38" s="23"/>
      <c r="G38" s="24">
        <f>SUM(G39)</f>
        <v>43868900</v>
      </c>
      <c r="H38" s="24">
        <f>SUM(H39)</f>
        <v>0</v>
      </c>
      <c r="I38" s="24">
        <f>SUM(I39)</f>
        <v>0</v>
      </c>
      <c r="J38" s="24">
        <f>J39</f>
        <v>-259944.26</v>
      </c>
      <c r="K38" s="24">
        <f>SUM(K39)</f>
        <v>-259944.26</v>
      </c>
      <c r="L38" s="10">
        <f t="shared" si="1"/>
        <v>-0.59254793259005822</v>
      </c>
      <c r="M38" s="220">
        <f t="shared" si="2"/>
        <v>-0.59254793259005822</v>
      </c>
      <c r="N38" s="221" t="e">
        <f t="shared" si="0"/>
        <v>#DIV/0!</v>
      </c>
    </row>
    <row r="39" spans="1:14" ht="63" x14ac:dyDescent="0.25">
      <c r="A39" s="21" t="s">
        <v>56</v>
      </c>
      <c r="B39" s="22" t="s">
        <v>16</v>
      </c>
      <c r="C39" s="23" t="s">
        <v>57</v>
      </c>
      <c r="D39" s="23" t="s">
        <v>18</v>
      </c>
      <c r="E39" s="23"/>
      <c r="F39" s="23"/>
      <c r="G39" s="24">
        <v>43868900</v>
      </c>
      <c r="H39" s="24">
        <v>0</v>
      </c>
      <c r="I39" s="24">
        <v>0</v>
      </c>
      <c r="J39" s="26">
        <f>9932.12-1110.21+0.21-2024-277384+802+9839.62</f>
        <v>-259944.26</v>
      </c>
      <c r="K39" s="25">
        <f>I39+J39</f>
        <v>-259944.26</v>
      </c>
      <c r="L39" s="10">
        <f t="shared" si="1"/>
        <v>-0.59254793259005822</v>
      </c>
      <c r="M39" s="220">
        <f t="shared" si="2"/>
        <v>-0.59254793259005822</v>
      </c>
      <c r="N39" s="221" t="e">
        <f t="shared" si="0"/>
        <v>#DIV/0!</v>
      </c>
    </row>
    <row r="40" spans="1:14" ht="31.5" x14ac:dyDescent="0.25">
      <c r="A40" s="21" t="s">
        <v>58</v>
      </c>
      <c r="B40" s="22" t="s">
        <v>16</v>
      </c>
      <c r="C40" s="23" t="s">
        <v>59</v>
      </c>
      <c r="D40" s="23" t="s">
        <v>18</v>
      </c>
      <c r="E40" s="23"/>
      <c r="F40" s="23"/>
      <c r="G40" s="24">
        <v>0</v>
      </c>
      <c r="H40" s="24">
        <v>0</v>
      </c>
      <c r="I40" s="24">
        <f>[1]ноябрь!K33</f>
        <v>0</v>
      </c>
      <c r="J40" s="24">
        <v>0</v>
      </c>
      <c r="K40" s="25">
        <f>I40+J40</f>
        <v>0</v>
      </c>
      <c r="L40" s="10" t="e">
        <f t="shared" si="1"/>
        <v>#DIV/0!</v>
      </c>
      <c r="M40" s="220" t="e">
        <f t="shared" si="2"/>
        <v>#DIV/0!</v>
      </c>
      <c r="N40" s="221" t="e">
        <f t="shared" si="0"/>
        <v>#DIV/0!</v>
      </c>
    </row>
    <row r="41" spans="1:14" ht="31.5" x14ac:dyDescent="0.25">
      <c r="A41" s="17" t="s">
        <v>60</v>
      </c>
      <c r="B41" s="18"/>
      <c r="C41" s="19" t="s">
        <v>61</v>
      </c>
      <c r="D41" s="19"/>
      <c r="E41" s="19"/>
      <c r="F41" s="19"/>
      <c r="G41" s="20">
        <f>G42+G43</f>
        <v>0</v>
      </c>
      <c r="H41" s="20">
        <f>H42+H43</f>
        <v>0</v>
      </c>
      <c r="I41" s="20">
        <f>I42+I43</f>
        <v>0</v>
      </c>
      <c r="J41" s="20">
        <f>J42+J43</f>
        <v>2000</v>
      </c>
      <c r="K41" s="20">
        <f>K42+K43</f>
        <v>2000</v>
      </c>
      <c r="L41" s="10" t="e">
        <f t="shared" si="1"/>
        <v>#DIV/0!</v>
      </c>
      <c r="M41" s="220" t="e">
        <f t="shared" si="2"/>
        <v>#DIV/0!</v>
      </c>
      <c r="N41" s="221" t="e">
        <f t="shared" si="0"/>
        <v>#DIV/0!</v>
      </c>
    </row>
    <row r="42" spans="1:14" ht="31.5" x14ac:dyDescent="0.25">
      <c r="A42" s="21" t="s">
        <v>60</v>
      </c>
      <c r="B42" s="22" t="s">
        <v>16</v>
      </c>
      <c r="C42" s="23" t="s">
        <v>62</v>
      </c>
      <c r="D42" s="23" t="s">
        <v>18</v>
      </c>
      <c r="E42" s="23"/>
      <c r="F42" s="23"/>
      <c r="G42" s="26">
        <v>0</v>
      </c>
      <c r="H42" s="24">
        <v>0</v>
      </c>
      <c r="I42" s="24">
        <v>0</v>
      </c>
      <c r="J42" s="24">
        <f>2000</f>
        <v>2000</v>
      </c>
      <c r="K42" s="25">
        <f>I42+J42</f>
        <v>2000</v>
      </c>
      <c r="L42" s="10" t="e">
        <f t="shared" si="1"/>
        <v>#DIV/0!</v>
      </c>
      <c r="M42" s="220" t="e">
        <f t="shared" si="2"/>
        <v>#DIV/0!</v>
      </c>
      <c r="N42" s="221" t="e">
        <f t="shared" si="0"/>
        <v>#DIV/0!</v>
      </c>
    </row>
    <row r="43" spans="1:14" ht="47.25" x14ac:dyDescent="0.25">
      <c r="A43" s="21" t="s">
        <v>63</v>
      </c>
      <c r="B43" s="22" t="s">
        <v>16</v>
      </c>
      <c r="C43" s="23" t="s">
        <v>64</v>
      </c>
      <c r="D43" s="23" t="s">
        <v>18</v>
      </c>
      <c r="E43" s="23"/>
      <c r="F43" s="23"/>
      <c r="G43" s="26">
        <v>0</v>
      </c>
      <c r="H43" s="26">
        <v>0</v>
      </c>
      <c r="I43" s="24">
        <f>[1]ноябрь!K36</f>
        <v>0</v>
      </c>
      <c r="J43" s="24">
        <v>0</v>
      </c>
      <c r="K43" s="25">
        <f>I43+J43</f>
        <v>0</v>
      </c>
      <c r="L43" s="10" t="e">
        <f t="shared" si="1"/>
        <v>#DIV/0!</v>
      </c>
      <c r="M43" s="220" t="e">
        <f t="shared" si="2"/>
        <v>#DIV/0!</v>
      </c>
      <c r="N43" s="221" t="e">
        <f t="shared" si="0"/>
        <v>#DIV/0!</v>
      </c>
    </row>
    <row r="44" spans="1:14" x14ac:dyDescent="0.25">
      <c r="A44" s="43" t="s">
        <v>65</v>
      </c>
      <c r="B44" s="32"/>
      <c r="C44" s="19" t="s">
        <v>66</v>
      </c>
      <c r="D44" s="19"/>
      <c r="E44" s="19"/>
      <c r="F44" s="19"/>
      <c r="G44" s="20">
        <f>G45</f>
        <v>90000</v>
      </c>
      <c r="H44" s="20">
        <f>H45</f>
        <v>0</v>
      </c>
      <c r="I44" s="20">
        <f>I45</f>
        <v>0</v>
      </c>
      <c r="J44" s="20">
        <f>J45</f>
        <v>-89963.82</v>
      </c>
      <c r="K44" s="20">
        <f>K45</f>
        <v>-89963.82</v>
      </c>
      <c r="L44" s="10">
        <f t="shared" si="1"/>
        <v>-99.959800000000016</v>
      </c>
      <c r="M44" s="220">
        <f t="shared" si="2"/>
        <v>-99.959800000000016</v>
      </c>
      <c r="N44" s="221" t="e">
        <f t="shared" si="0"/>
        <v>#DIV/0!</v>
      </c>
    </row>
    <row r="45" spans="1:14" x14ac:dyDescent="0.25">
      <c r="A45" s="44" t="s">
        <v>65</v>
      </c>
      <c r="B45" s="45" t="s">
        <v>16</v>
      </c>
      <c r="C45" s="23" t="s">
        <v>67</v>
      </c>
      <c r="D45" s="23" t="s">
        <v>18</v>
      </c>
      <c r="E45" s="23"/>
      <c r="F45" s="23"/>
      <c r="G45" s="24">
        <v>90000</v>
      </c>
      <c r="H45" s="24">
        <v>0</v>
      </c>
      <c r="I45" s="24">
        <v>0</v>
      </c>
      <c r="J45" s="24">
        <f>-89963.82</f>
        <v>-89963.82</v>
      </c>
      <c r="K45" s="25">
        <f>I45+J45</f>
        <v>-89963.82</v>
      </c>
      <c r="L45" s="10">
        <f t="shared" si="1"/>
        <v>-99.959800000000016</v>
      </c>
      <c r="M45" s="220">
        <f t="shared" si="2"/>
        <v>-99.959800000000016</v>
      </c>
      <c r="N45" s="221" t="e">
        <f t="shared" si="0"/>
        <v>#DIV/0!</v>
      </c>
    </row>
    <row r="46" spans="1:14" ht="31.5" x14ac:dyDescent="0.25">
      <c r="A46" s="43" t="s">
        <v>68</v>
      </c>
      <c r="B46" s="32"/>
      <c r="C46" s="19" t="s">
        <v>69</v>
      </c>
      <c r="D46" s="19"/>
      <c r="E46" s="19"/>
      <c r="F46" s="19"/>
      <c r="G46" s="20">
        <f>G47</f>
        <v>9292000</v>
      </c>
      <c r="H46" s="20">
        <f>H47</f>
        <v>0</v>
      </c>
      <c r="I46" s="20">
        <f>I47</f>
        <v>0</v>
      </c>
      <c r="J46" s="20">
        <f>J47</f>
        <v>4219053.7</v>
      </c>
      <c r="K46" s="20">
        <f>K47</f>
        <v>4219053.7</v>
      </c>
      <c r="L46" s="10">
        <f t="shared" si="1"/>
        <v>45.405227077055535</v>
      </c>
      <c r="M46" s="220">
        <f t="shared" si="2"/>
        <v>45.405227077055535</v>
      </c>
      <c r="N46" s="221" t="e">
        <f t="shared" si="0"/>
        <v>#DIV/0!</v>
      </c>
    </row>
    <row r="47" spans="1:14" ht="31.5" x14ac:dyDescent="0.25">
      <c r="A47" s="46" t="s">
        <v>70</v>
      </c>
      <c r="B47" s="34" t="s">
        <v>16</v>
      </c>
      <c r="C47" s="23" t="s">
        <v>71</v>
      </c>
      <c r="D47" s="23" t="s">
        <v>18</v>
      </c>
      <c r="E47" s="23"/>
      <c r="F47" s="23"/>
      <c r="G47" s="24">
        <v>9292000</v>
      </c>
      <c r="H47" s="24">
        <v>0</v>
      </c>
      <c r="I47" s="24">
        <v>0</v>
      </c>
      <c r="J47" s="24">
        <f>3634311.31+576947.13+34640.72-207500.46-32401.65+116174.42+58951.92-64054.85+36087.77+18259.9-56169.29+109141.16-23685.67+18351.29</f>
        <v>4219053.7</v>
      </c>
      <c r="K47" s="25">
        <f>I47+J47</f>
        <v>4219053.7</v>
      </c>
      <c r="L47" s="10">
        <f t="shared" si="1"/>
        <v>45.405227077055535</v>
      </c>
      <c r="M47" s="220">
        <f t="shared" si="2"/>
        <v>45.405227077055535</v>
      </c>
      <c r="N47" s="221" t="e">
        <f t="shared" si="0"/>
        <v>#DIV/0!</v>
      </c>
    </row>
    <row r="48" spans="1:14" x14ac:dyDescent="0.25">
      <c r="A48" s="39" t="s">
        <v>72</v>
      </c>
      <c r="B48" s="40"/>
      <c r="C48" s="41" t="s">
        <v>73</v>
      </c>
      <c r="D48" s="41"/>
      <c r="E48" s="41"/>
      <c r="F48" s="41"/>
      <c r="G48" s="42">
        <f>G49+G54+G51</f>
        <v>105785034</v>
      </c>
      <c r="H48" s="42">
        <f>H49+H54+H51</f>
        <v>0</v>
      </c>
      <c r="I48" s="42">
        <f>I49+I54+I51</f>
        <v>0</v>
      </c>
      <c r="J48" s="42">
        <f>J49+J54+J51</f>
        <v>2642996.2199999997</v>
      </c>
      <c r="K48" s="42">
        <f>K49+K54+K51</f>
        <v>2642996.2199999997</v>
      </c>
      <c r="L48" s="10">
        <f t="shared" si="1"/>
        <v>2.4984594890804681</v>
      </c>
      <c r="M48" s="220">
        <f t="shared" si="2"/>
        <v>2.4984594890804681</v>
      </c>
      <c r="N48" s="221" t="e">
        <f t="shared" si="0"/>
        <v>#DIV/0!</v>
      </c>
    </row>
    <row r="49" spans="1:14" x14ac:dyDescent="0.25">
      <c r="A49" s="17" t="s">
        <v>74</v>
      </c>
      <c r="B49" s="18"/>
      <c r="C49" s="19" t="s">
        <v>75</v>
      </c>
      <c r="D49" s="19"/>
      <c r="E49" s="19"/>
      <c r="F49" s="19"/>
      <c r="G49" s="20">
        <f>G50</f>
        <v>34283500</v>
      </c>
      <c r="H49" s="20">
        <f>H50</f>
        <v>0</v>
      </c>
      <c r="I49" s="20">
        <f>I50</f>
        <v>0</v>
      </c>
      <c r="J49" s="20">
        <f>J50</f>
        <v>1860265.3699999996</v>
      </c>
      <c r="K49" s="20">
        <f>K50</f>
        <v>1860265.3699999996</v>
      </c>
      <c r="L49" s="10">
        <f t="shared" si="1"/>
        <v>5.426124433036299</v>
      </c>
      <c r="M49" s="220">
        <f t="shared" si="2"/>
        <v>5.426124433036299</v>
      </c>
      <c r="N49" s="221" t="e">
        <f t="shared" si="0"/>
        <v>#DIV/0!</v>
      </c>
    </row>
    <row r="50" spans="1:14" ht="47.25" x14ac:dyDescent="0.25">
      <c r="A50" s="47" t="s">
        <v>76</v>
      </c>
      <c r="B50" s="48" t="s">
        <v>16</v>
      </c>
      <c r="C50" s="23" t="s">
        <v>77</v>
      </c>
      <c r="D50" s="23" t="s">
        <v>18</v>
      </c>
      <c r="E50" s="23"/>
      <c r="F50" s="23"/>
      <c r="G50" s="24">
        <v>34283500</v>
      </c>
      <c r="H50" s="24">
        <v>0</v>
      </c>
      <c r="I50" s="24">
        <v>0</v>
      </c>
      <c r="J50" s="24">
        <f>242840.66+67198.19+114137.88+197639.48+76127.77+37177.82+80246.97+9055+76899.4+15891.34+35623.82+18423.36+32909.35+856094.33</f>
        <v>1860265.3699999996</v>
      </c>
      <c r="K50" s="25">
        <f>I50+J50</f>
        <v>1860265.3699999996</v>
      </c>
      <c r="L50" s="10">
        <f t="shared" si="1"/>
        <v>5.426124433036299</v>
      </c>
      <c r="M50" s="220">
        <f t="shared" si="2"/>
        <v>5.426124433036299</v>
      </c>
      <c r="N50" s="221" t="e">
        <f t="shared" si="0"/>
        <v>#DIV/0!</v>
      </c>
    </row>
    <row r="51" spans="1:14" x14ac:dyDescent="0.25">
      <c r="A51" s="17" t="s">
        <v>78</v>
      </c>
      <c r="B51" s="18"/>
      <c r="C51" s="19" t="s">
        <v>79</v>
      </c>
      <c r="D51" s="19"/>
      <c r="E51" s="19"/>
      <c r="F51" s="19"/>
      <c r="G51" s="20">
        <f>G52+G53</f>
        <v>23527244</v>
      </c>
      <c r="H51" s="20">
        <f>H52+H53</f>
        <v>0</v>
      </c>
      <c r="I51" s="20">
        <f>I52+I53</f>
        <v>0</v>
      </c>
      <c r="J51" s="20">
        <f>J52+J53</f>
        <v>596113.93000000005</v>
      </c>
      <c r="K51" s="20">
        <f>K52+K53</f>
        <v>596113.93000000005</v>
      </c>
      <c r="L51" s="10">
        <f t="shared" si="1"/>
        <v>2.5337176339056118</v>
      </c>
      <c r="M51" s="220">
        <f t="shared" si="2"/>
        <v>2.5337176339056118</v>
      </c>
      <c r="N51" s="221" t="e">
        <f t="shared" si="0"/>
        <v>#DIV/0!</v>
      </c>
    </row>
    <row r="52" spans="1:14" x14ac:dyDescent="0.25">
      <c r="A52" s="49" t="s">
        <v>80</v>
      </c>
      <c r="B52" s="50" t="s">
        <v>16</v>
      </c>
      <c r="C52" s="51" t="s">
        <v>81</v>
      </c>
      <c r="D52" s="23" t="s">
        <v>18</v>
      </c>
      <c r="E52" s="23"/>
      <c r="F52" s="23"/>
      <c r="G52" s="24">
        <v>9108131</v>
      </c>
      <c r="H52" s="24">
        <v>0</v>
      </c>
      <c r="I52" s="24">
        <v>0</v>
      </c>
      <c r="J52" s="24">
        <f>10136.55-95.97</f>
        <v>10040.58</v>
      </c>
      <c r="K52" s="25">
        <f>I52+J52</f>
        <v>10040.58</v>
      </c>
      <c r="L52" s="10">
        <f t="shared" si="1"/>
        <v>0.11023754489258004</v>
      </c>
      <c r="M52" s="220">
        <f t="shared" si="2"/>
        <v>0.11023754489258004</v>
      </c>
      <c r="N52" s="221" t="e">
        <f t="shared" si="0"/>
        <v>#DIV/0!</v>
      </c>
    </row>
    <row r="53" spans="1:14" x14ac:dyDescent="0.25">
      <c r="A53" s="21" t="s">
        <v>82</v>
      </c>
      <c r="B53" s="22" t="s">
        <v>16</v>
      </c>
      <c r="C53" s="23" t="s">
        <v>83</v>
      </c>
      <c r="D53" s="23" t="s">
        <v>18</v>
      </c>
      <c r="E53" s="23"/>
      <c r="F53" s="23"/>
      <c r="G53" s="24">
        <v>14419113</v>
      </c>
      <c r="H53" s="24">
        <v>0</v>
      </c>
      <c r="I53" s="24">
        <v>0</v>
      </c>
      <c r="J53" s="24">
        <f>82119.56+38424+78726.65+84321.87+39034.01+43300.7+15764.46+54339.59+14894.07+12200.4+48486.76+37265.37+19481.23+17714.68</f>
        <v>586073.35000000009</v>
      </c>
      <c r="K53" s="25">
        <f>I53+J53</f>
        <v>586073.35000000009</v>
      </c>
      <c r="L53" s="10">
        <f t="shared" si="1"/>
        <v>4.0645589642025834</v>
      </c>
      <c r="M53" s="220">
        <f t="shared" si="2"/>
        <v>4.0645589642025834</v>
      </c>
      <c r="N53" s="221" t="e">
        <f t="shared" si="0"/>
        <v>#DIV/0!</v>
      </c>
    </row>
    <row r="54" spans="1:14" x14ac:dyDescent="0.25">
      <c r="A54" s="17" t="s">
        <v>84</v>
      </c>
      <c r="B54" s="18"/>
      <c r="C54" s="19" t="s">
        <v>85</v>
      </c>
      <c r="D54" s="19"/>
      <c r="E54" s="19"/>
      <c r="F54" s="19"/>
      <c r="G54" s="20">
        <f>SUM(G55:G56)</f>
        <v>47974290</v>
      </c>
      <c r="H54" s="20">
        <f>SUM(H55:H56)</f>
        <v>0</v>
      </c>
      <c r="I54" s="20">
        <f>SUM(I55:I56)</f>
        <v>0</v>
      </c>
      <c r="J54" s="20">
        <f>SUM(J55:J56)</f>
        <v>186616.91999999998</v>
      </c>
      <c r="K54" s="20">
        <f>SUM(K55:K56)</f>
        <v>186616.91999999998</v>
      </c>
      <c r="L54" s="10">
        <f t="shared" si="1"/>
        <v>0.3889936046995171</v>
      </c>
      <c r="M54" s="220">
        <f t="shared" si="2"/>
        <v>0.3889936046995171</v>
      </c>
      <c r="N54" s="221" t="e">
        <f t="shared" si="0"/>
        <v>#DIV/0!</v>
      </c>
    </row>
    <row r="55" spans="1:14" ht="31.5" x14ac:dyDescent="0.25">
      <c r="A55" s="21" t="s">
        <v>86</v>
      </c>
      <c r="B55" s="22" t="s">
        <v>16</v>
      </c>
      <c r="C55" s="23" t="s">
        <v>87</v>
      </c>
      <c r="D55" s="23" t="s">
        <v>18</v>
      </c>
      <c r="E55" s="23"/>
      <c r="F55" s="23"/>
      <c r="G55" s="24">
        <v>41888984</v>
      </c>
      <c r="H55" s="24">
        <v>0</v>
      </c>
      <c r="I55" s="24">
        <v>0</v>
      </c>
      <c r="J55" s="24">
        <f>2309+4050</f>
        <v>6359</v>
      </c>
      <c r="K55" s="25">
        <f>I55+J55</f>
        <v>6359</v>
      </c>
      <c r="L55" s="10">
        <f t="shared" si="1"/>
        <v>1.5180602136351647E-2</v>
      </c>
      <c r="M55" s="220">
        <f t="shared" si="2"/>
        <v>1.5180602136351647E-2</v>
      </c>
      <c r="N55" s="221" t="e">
        <f t="shared" si="0"/>
        <v>#DIV/0!</v>
      </c>
    </row>
    <row r="56" spans="1:14" ht="31.5" x14ac:dyDescent="0.25">
      <c r="A56" s="21" t="s">
        <v>88</v>
      </c>
      <c r="B56" s="22" t="s">
        <v>16</v>
      </c>
      <c r="C56" s="23" t="s">
        <v>89</v>
      </c>
      <c r="D56" s="23" t="s">
        <v>18</v>
      </c>
      <c r="E56" s="23"/>
      <c r="F56" s="23"/>
      <c r="G56" s="24">
        <v>6085306</v>
      </c>
      <c r="H56" s="24">
        <v>0</v>
      </c>
      <c r="I56" s="24">
        <v>0</v>
      </c>
      <c r="J56" s="24">
        <f>54448.52+3589.82+7970.63+5676.29+1046+837.27+17856.59+17715.35+3074.9+2299.8+2581.59+2701.19+2676.4+57783.57</f>
        <v>180257.91999999998</v>
      </c>
      <c r="K56" s="25">
        <f>I56+J56</f>
        <v>180257.91999999998</v>
      </c>
      <c r="L56" s="10">
        <f t="shared" si="1"/>
        <v>2.9621833314544905</v>
      </c>
      <c r="M56" s="220">
        <f t="shared" si="2"/>
        <v>2.9621833314544905</v>
      </c>
      <c r="N56" s="221" t="e">
        <f t="shared" si="0"/>
        <v>#DIV/0!</v>
      </c>
    </row>
    <row r="57" spans="1:14" x14ac:dyDescent="0.25">
      <c r="A57" s="15" t="s">
        <v>90</v>
      </c>
      <c r="B57" s="16"/>
      <c r="C57" s="8" t="s">
        <v>91</v>
      </c>
      <c r="D57" s="8"/>
      <c r="E57" s="8"/>
      <c r="F57" s="8"/>
      <c r="G57" s="9">
        <f>G58+G60</f>
        <v>9090000</v>
      </c>
      <c r="H57" s="9">
        <f>H58+H60</f>
        <v>0</v>
      </c>
      <c r="I57" s="9">
        <f>I58+I60</f>
        <v>0</v>
      </c>
      <c r="J57" s="9">
        <f>J58+J60</f>
        <v>1709139.7099999997</v>
      </c>
      <c r="K57" s="9">
        <f>K58+K60</f>
        <v>1709139.7099999997</v>
      </c>
      <c r="L57" s="10">
        <f t="shared" si="1"/>
        <v>18.802417051705167</v>
      </c>
      <c r="M57" s="220">
        <f t="shared" si="2"/>
        <v>18.802417051705167</v>
      </c>
      <c r="N57" s="221" t="e">
        <f t="shared" si="0"/>
        <v>#DIV/0!</v>
      </c>
    </row>
    <row r="58" spans="1:14" ht="31.5" x14ac:dyDescent="0.25">
      <c r="A58" s="17" t="s">
        <v>92</v>
      </c>
      <c r="B58" s="18"/>
      <c r="C58" s="19" t="s">
        <v>93</v>
      </c>
      <c r="D58" s="19"/>
      <c r="E58" s="19"/>
      <c r="F58" s="19"/>
      <c r="G58" s="20">
        <f>G59</f>
        <v>9090000</v>
      </c>
      <c r="H58" s="20">
        <f>H59</f>
        <v>0</v>
      </c>
      <c r="I58" s="20">
        <f>I59</f>
        <v>0</v>
      </c>
      <c r="J58" s="20">
        <f>J59</f>
        <v>1709139.7099999997</v>
      </c>
      <c r="K58" s="20">
        <f>K59</f>
        <v>1709139.7099999997</v>
      </c>
      <c r="L58" s="10">
        <f t="shared" si="1"/>
        <v>18.802417051705167</v>
      </c>
      <c r="M58" s="220">
        <f t="shared" si="2"/>
        <v>18.802417051705167</v>
      </c>
      <c r="N58" s="221" t="e">
        <f t="shared" si="0"/>
        <v>#DIV/0!</v>
      </c>
    </row>
    <row r="59" spans="1:14" ht="47.25" x14ac:dyDescent="0.25">
      <c r="A59" s="21" t="s">
        <v>94</v>
      </c>
      <c r="B59" s="22" t="s">
        <v>16</v>
      </c>
      <c r="C59" s="23" t="s">
        <v>95</v>
      </c>
      <c r="D59" s="23" t="s">
        <v>18</v>
      </c>
      <c r="E59" s="23"/>
      <c r="F59" s="23"/>
      <c r="G59" s="24">
        <v>9090000</v>
      </c>
      <c r="H59" s="24">
        <v>0</v>
      </c>
      <c r="I59" s="24">
        <v>0</v>
      </c>
      <c r="J59" s="24">
        <f>3000+19.6+74918.65+68409.49+11531.87+86673.7+7820.69+61076.57+7284.77+1297.95+111268.2+7770.99+62413.42+165411.45+787.24+225494.64+4697.31+145976.25+75+57452.03+765.29+112551.86+426.54+45669.5+5308.38+62157.92+9447.02+145158.19+2081.83+107205.89+23452.64+79360.38+12174.45</f>
        <v>1709139.7099999997</v>
      </c>
      <c r="K59" s="25">
        <f>I59+J59</f>
        <v>1709139.7099999997</v>
      </c>
      <c r="L59" s="10">
        <f t="shared" si="1"/>
        <v>18.802417051705167</v>
      </c>
      <c r="M59" s="220">
        <f>K59/G59*100</f>
        <v>18.802417051705167</v>
      </c>
      <c r="N59" s="221" t="e">
        <f>J59/H59*100</f>
        <v>#DIV/0!</v>
      </c>
    </row>
    <row r="60" spans="1:14" ht="31.5" x14ac:dyDescent="0.25">
      <c r="A60" s="15" t="s">
        <v>96</v>
      </c>
      <c r="B60" s="16"/>
      <c r="C60" s="8" t="s">
        <v>97</v>
      </c>
      <c r="D60" s="8"/>
      <c r="E60" s="8"/>
      <c r="F60" s="8"/>
      <c r="G60" s="9">
        <f t="shared" ref="G60:K61" si="9">G61</f>
        <v>0</v>
      </c>
      <c r="H60" s="9">
        <f t="shared" si="9"/>
        <v>0</v>
      </c>
      <c r="I60" s="9">
        <f t="shared" si="9"/>
        <v>0</v>
      </c>
      <c r="J60" s="9">
        <f t="shared" si="9"/>
        <v>0</v>
      </c>
      <c r="K60" s="9">
        <f t="shared" si="9"/>
        <v>0</v>
      </c>
      <c r="L60" s="10" t="e">
        <f t="shared" si="1"/>
        <v>#DIV/0!</v>
      </c>
      <c r="M60" s="220" t="e">
        <f>K60/G60*100</f>
        <v>#DIV/0!</v>
      </c>
      <c r="N60" s="221" t="e">
        <f>J60/H60*100</f>
        <v>#DIV/0!</v>
      </c>
    </row>
    <row r="61" spans="1:14" ht="31.5" x14ac:dyDescent="0.25">
      <c r="A61" s="17" t="s">
        <v>98</v>
      </c>
      <c r="B61" s="18"/>
      <c r="C61" s="19" t="s">
        <v>99</v>
      </c>
      <c r="D61" s="19"/>
      <c r="E61" s="19"/>
      <c r="F61" s="19"/>
      <c r="G61" s="20">
        <f t="shared" si="9"/>
        <v>0</v>
      </c>
      <c r="H61" s="20">
        <f t="shared" si="9"/>
        <v>0</v>
      </c>
      <c r="I61" s="20">
        <f t="shared" si="9"/>
        <v>0</v>
      </c>
      <c r="J61" s="20">
        <f t="shared" si="9"/>
        <v>0</v>
      </c>
      <c r="K61" s="20">
        <f t="shared" si="9"/>
        <v>0</v>
      </c>
      <c r="L61" s="10" t="e">
        <f t="shared" si="1"/>
        <v>#DIV/0!</v>
      </c>
      <c r="M61" s="220" t="e">
        <f t="shared" si="2"/>
        <v>#DIV/0!</v>
      </c>
      <c r="N61" s="221" t="e">
        <f t="shared" si="0"/>
        <v>#DIV/0!</v>
      </c>
    </row>
    <row r="62" spans="1:14" ht="31.5" x14ac:dyDescent="0.25">
      <c r="A62" s="21" t="s">
        <v>98</v>
      </c>
      <c r="B62" s="22" t="s">
        <v>16</v>
      </c>
      <c r="C62" s="23" t="s">
        <v>99</v>
      </c>
      <c r="D62" s="23" t="s">
        <v>100</v>
      </c>
      <c r="E62" s="23"/>
      <c r="F62" s="23"/>
      <c r="G62" s="26">
        <v>0</v>
      </c>
      <c r="H62" s="24">
        <v>0</v>
      </c>
      <c r="I62" s="24">
        <f>[1]ноябрь!K55</f>
        <v>0</v>
      </c>
      <c r="J62" s="24">
        <v>0</v>
      </c>
      <c r="K62" s="25">
        <f>I62+J62</f>
        <v>0</v>
      </c>
      <c r="L62" s="10" t="e">
        <f t="shared" si="1"/>
        <v>#DIV/0!</v>
      </c>
      <c r="M62" s="220" t="e">
        <f t="shared" si="2"/>
        <v>#DIV/0!</v>
      </c>
      <c r="N62" s="221" t="e">
        <f t="shared" si="0"/>
        <v>#DIV/0!</v>
      </c>
    </row>
    <row r="63" spans="1:14" x14ac:dyDescent="0.25">
      <c r="A63" s="52" t="s">
        <v>101</v>
      </c>
      <c r="B63" s="53"/>
      <c r="C63" s="13"/>
      <c r="D63" s="13"/>
      <c r="E63" s="13"/>
      <c r="F63" s="13"/>
      <c r="G63" s="54">
        <f>G64+G82+G96+G108+G159+G89</f>
        <v>237111800</v>
      </c>
      <c r="H63" s="54" t="e">
        <f>H64+H82+H96+H108+H159+H89</f>
        <v>#REF!</v>
      </c>
      <c r="I63" s="54">
        <f>I64+I82+I96+I108+I159+I89</f>
        <v>0</v>
      </c>
      <c r="J63" s="54">
        <f>J64+J82+J96+J108+J159+J89</f>
        <v>11587062.99</v>
      </c>
      <c r="K63" s="54">
        <f>K64+K82+K96+K108+K159+K89</f>
        <v>11587062.99</v>
      </c>
      <c r="L63" s="10">
        <f t="shared" si="1"/>
        <v>4.8867508871342551</v>
      </c>
      <c r="M63" s="220">
        <f t="shared" si="2"/>
        <v>4.8867508871342551</v>
      </c>
      <c r="N63" s="221" t="e">
        <f t="shared" si="0"/>
        <v>#REF!</v>
      </c>
    </row>
    <row r="64" spans="1:14" ht="47.25" x14ac:dyDescent="0.25">
      <c r="A64" s="15" t="s">
        <v>102</v>
      </c>
      <c r="B64" s="16"/>
      <c r="C64" s="8" t="s">
        <v>103</v>
      </c>
      <c r="D64" s="8"/>
      <c r="E64" s="8"/>
      <c r="F64" s="8"/>
      <c r="G64" s="9">
        <f>G65+G67+G74+G77</f>
        <v>173226800</v>
      </c>
      <c r="H64" s="9">
        <f>H65+H67+H74+H77</f>
        <v>0</v>
      </c>
      <c r="I64" s="9">
        <f>I65+I67+I74+I77</f>
        <v>0</v>
      </c>
      <c r="J64" s="9">
        <f>J65+J67+J74+J77</f>
        <v>3946182.97</v>
      </c>
      <c r="K64" s="9">
        <f>K65+K67+K74+K77</f>
        <v>3946182.97</v>
      </c>
      <c r="L64" s="10">
        <f t="shared" si="1"/>
        <v>2.2780441421304327</v>
      </c>
      <c r="M64" s="220">
        <f>K64/G64*100</f>
        <v>2.2780441421304327</v>
      </c>
      <c r="N64" s="221" t="e">
        <f>J64/H64*100</f>
        <v>#DIV/0!</v>
      </c>
    </row>
    <row r="65" spans="1:14" ht="78.75" x14ac:dyDescent="0.25">
      <c r="A65" s="17" t="s">
        <v>104</v>
      </c>
      <c r="B65" s="18"/>
      <c r="C65" s="19" t="s">
        <v>105</v>
      </c>
      <c r="D65" s="19"/>
      <c r="E65" s="19"/>
      <c r="F65" s="19"/>
      <c r="G65" s="20">
        <f>G66</f>
        <v>0</v>
      </c>
      <c r="H65" s="20">
        <f>H66</f>
        <v>0</v>
      </c>
      <c r="I65" s="20">
        <f>I66</f>
        <v>0</v>
      </c>
      <c r="J65" s="20">
        <f>J66</f>
        <v>0</v>
      </c>
      <c r="K65" s="20">
        <f>K66</f>
        <v>0</v>
      </c>
      <c r="L65" s="10" t="e">
        <f>IF(M65&gt;200,"свыше200,0",M65)</f>
        <v>#DIV/0!</v>
      </c>
      <c r="M65" s="220" t="e">
        <f>K65/G65*100</f>
        <v>#DIV/0!</v>
      </c>
      <c r="N65" s="221" t="e">
        <f>J65/H65*100</f>
        <v>#DIV/0!</v>
      </c>
    </row>
    <row r="66" spans="1:14" ht="47.25" x14ac:dyDescent="0.25">
      <c r="A66" s="49" t="s">
        <v>106</v>
      </c>
      <c r="B66" s="50" t="s">
        <v>16</v>
      </c>
      <c r="C66" s="51" t="s">
        <v>107</v>
      </c>
      <c r="D66" s="51" t="s">
        <v>100</v>
      </c>
      <c r="E66" s="51"/>
      <c r="F66" s="51"/>
      <c r="G66" s="26">
        <v>0</v>
      </c>
      <c r="H66" s="26"/>
      <c r="I66" s="26">
        <v>0</v>
      </c>
      <c r="J66" s="26">
        <v>0</v>
      </c>
      <c r="K66" s="26">
        <f>I66+J66</f>
        <v>0</v>
      </c>
      <c r="L66" s="10" t="e">
        <f>IF(M66&gt;200,"свыше200,0",M66)</f>
        <v>#DIV/0!</v>
      </c>
      <c r="M66" s="220" t="e">
        <f t="shared" si="2"/>
        <v>#DIV/0!</v>
      </c>
      <c r="N66" s="221" t="e">
        <f t="shared" si="0"/>
        <v>#DIV/0!</v>
      </c>
    </row>
    <row r="67" spans="1:14" ht="94.5" x14ac:dyDescent="0.25">
      <c r="A67" s="17" t="s">
        <v>108</v>
      </c>
      <c r="B67" s="18"/>
      <c r="C67" s="19" t="s">
        <v>109</v>
      </c>
      <c r="D67" s="19"/>
      <c r="E67" s="19"/>
      <c r="F67" s="19"/>
      <c r="G67" s="55">
        <f>G68+G70+G72</f>
        <v>168400000</v>
      </c>
      <c r="H67" s="55">
        <f>H68+H70+H72</f>
        <v>0</v>
      </c>
      <c r="I67" s="55">
        <f>I68+I70+I72</f>
        <v>0</v>
      </c>
      <c r="J67" s="55">
        <f>J68+J70+J72</f>
        <v>3744972.04</v>
      </c>
      <c r="K67" s="55">
        <f>K68+K70+K72</f>
        <v>3744972.04</v>
      </c>
      <c r="L67" s="10">
        <f t="shared" si="1"/>
        <v>2.2238551306413301</v>
      </c>
      <c r="M67" s="220">
        <f t="shared" si="2"/>
        <v>2.2238551306413301</v>
      </c>
      <c r="N67" s="221" t="e">
        <f t="shared" si="0"/>
        <v>#DIV/0!</v>
      </c>
    </row>
    <row r="68" spans="1:14" ht="78.75" x14ac:dyDescent="0.25">
      <c r="A68" s="21" t="s">
        <v>110</v>
      </c>
      <c r="B68" s="22"/>
      <c r="C68" s="23" t="s">
        <v>111</v>
      </c>
      <c r="D68" s="23"/>
      <c r="E68" s="23"/>
      <c r="F68" s="23"/>
      <c r="G68" s="56">
        <f>G69</f>
        <v>150000000</v>
      </c>
      <c r="H68" s="56">
        <f>H69</f>
        <v>0</v>
      </c>
      <c r="I68" s="56">
        <f>I69</f>
        <v>0</v>
      </c>
      <c r="J68" s="56">
        <f>J69</f>
        <v>1916756.1700000002</v>
      </c>
      <c r="K68" s="56">
        <f>K69</f>
        <v>1916756.1700000002</v>
      </c>
      <c r="L68" s="10">
        <f t="shared" si="1"/>
        <v>1.2778374466666667</v>
      </c>
      <c r="M68" s="220">
        <f>K68/G68*100</f>
        <v>1.2778374466666667</v>
      </c>
      <c r="N68" s="221" t="e">
        <f>J68/H68*100</f>
        <v>#DIV/0!</v>
      </c>
    </row>
    <row r="69" spans="1:14" ht="78.75" x14ac:dyDescent="0.25">
      <c r="A69" s="49" t="s">
        <v>110</v>
      </c>
      <c r="B69" s="50" t="s">
        <v>16</v>
      </c>
      <c r="C69" s="51" t="s">
        <v>112</v>
      </c>
      <c r="D69" s="23" t="s">
        <v>100</v>
      </c>
      <c r="E69" s="51"/>
      <c r="F69" s="51"/>
      <c r="G69" s="26">
        <v>150000000</v>
      </c>
      <c r="H69" s="26">
        <v>0</v>
      </c>
      <c r="I69" s="24">
        <v>0</v>
      </c>
      <c r="J69" s="26">
        <f>136871.55+818343.61+37805+92263.1+6996.02+104865.24+624065.81+3158+1049.55+148569.28+1377.75-58608.74</f>
        <v>1916756.1700000002</v>
      </c>
      <c r="K69" s="38">
        <f>I69+J69</f>
        <v>1916756.1700000002</v>
      </c>
      <c r="L69" s="10">
        <f t="shared" si="1"/>
        <v>1.2778374466666667</v>
      </c>
      <c r="M69" s="220">
        <f>K69/G69*100</f>
        <v>1.2778374466666667</v>
      </c>
      <c r="N69" s="221" t="e">
        <f>J69/H69*100</f>
        <v>#DIV/0!</v>
      </c>
    </row>
    <row r="70" spans="1:14" ht="78.75" x14ac:dyDescent="0.25">
      <c r="A70" s="49" t="s">
        <v>113</v>
      </c>
      <c r="B70" s="50"/>
      <c r="C70" s="51" t="s">
        <v>114</v>
      </c>
      <c r="D70" s="23"/>
      <c r="E70" s="51"/>
      <c r="F70" s="51"/>
      <c r="G70" s="26">
        <f>G71</f>
        <v>0</v>
      </c>
      <c r="H70" s="26">
        <f>H71</f>
        <v>0</v>
      </c>
      <c r="I70" s="26">
        <f>I71</f>
        <v>0</v>
      </c>
      <c r="J70" s="26">
        <f>J71</f>
        <v>100301.57</v>
      </c>
      <c r="K70" s="26">
        <f>K71</f>
        <v>100301.57</v>
      </c>
      <c r="L70" s="10" t="e">
        <f>IF(M70&gt;200,"свыше200,0",M70)</f>
        <v>#DIV/0!</v>
      </c>
      <c r="M70" s="220" t="e">
        <f>K70/G70*100</f>
        <v>#DIV/0!</v>
      </c>
      <c r="N70" s="221" t="e">
        <f>J70/H70*100</f>
        <v>#DIV/0!</v>
      </c>
    </row>
    <row r="71" spans="1:14" ht="78.75" x14ac:dyDescent="0.25">
      <c r="A71" s="49" t="s">
        <v>115</v>
      </c>
      <c r="B71" s="50" t="s">
        <v>16</v>
      </c>
      <c r="C71" s="51" t="s">
        <v>116</v>
      </c>
      <c r="D71" s="23" t="s">
        <v>100</v>
      </c>
      <c r="E71" s="51"/>
      <c r="F71" s="51"/>
      <c r="G71" s="26">
        <v>0</v>
      </c>
      <c r="H71" s="26"/>
      <c r="I71" s="24">
        <v>0</v>
      </c>
      <c r="J71" s="26">
        <f>41513.65+58787.92</f>
        <v>100301.57</v>
      </c>
      <c r="K71" s="38">
        <f>I71+J71</f>
        <v>100301.57</v>
      </c>
      <c r="L71" s="10" t="e">
        <f>IF(M71&gt;200,"свыше200,0",M71)</f>
        <v>#DIV/0!</v>
      </c>
      <c r="M71" s="220" t="e">
        <f t="shared" si="2"/>
        <v>#DIV/0!</v>
      </c>
      <c r="N71" s="221" t="e">
        <f t="shared" si="0"/>
        <v>#DIV/0!</v>
      </c>
    </row>
    <row r="72" spans="1:14" ht="78.75" x14ac:dyDescent="0.25">
      <c r="A72" s="21" t="s">
        <v>117</v>
      </c>
      <c r="B72" s="22"/>
      <c r="C72" s="23" t="s">
        <v>118</v>
      </c>
      <c r="D72" s="23"/>
      <c r="E72" s="23"/>
      <c r="F72" s="23"/>
      <c r="G72" s="24">
        <f>G73</f>
        <v>18400000</v>
      </c>
      <c r="H72" s="24">
        <f>H73</f>
        <v>0</v>
      </c>
      <c r="I72" s="24">
        <f>I73</f>
        <v>0</v>
      </c>
      <c r="J72" s="24">
        <f>J73</f>
        <v>1727914.2999999998</v>
      </c>
      <c r="K72" s="24">
        <f>K73</f>
        <v>1727914.2999999998</v>
      </c>
      <c r="L72" s="10">
        <f t="shared" si="1"/>
        <v>9.3908385869565212</v>
      </c>
      <c r="M72" s="220">
        <f t="shared" si="2"/>
        <v>9.3908385869565212</v>
      </c>
      <c r="N72" s="221" t="e">
        <f t="shared" si="0"/>
        <v>#DIV/0!</v>
      </c>
    </row>
    <row r="73" spans="1:14" ht="63" x14ac:dyDescent="0.25">
      <c r="A73" s="49" t="s">
        <v>119</v>
      </c>
      <c r="B73" s="50" t="s">
        <v>16</v>
      </c>
      <c r="C73" s="51" t="s">
        <v>120</v>
      </c>
      <c r="D73" s="23" t="s">
        <v>100</v>
      </c>
      <c r="E73" s="23"/>
      <c r="F73" s="23"/>
      <c r="G73" s="24">
        <v>18400000</v>
      </c>
      <c r="H73" s="24">
        <v>0</v>
      </c>
      <c r="I73" s="24">
        <v>0</v>
      </c>
      <c r="J73" s="24">
        <f>272178.21+122281.05+225910.23+96267.72+239331.03+90952.8+74872.66+4818+128131.18+61327.34+3851.99+40445.96+2800+70318.45+47275.47+130819.53+38302+47864.26+30166.42</f>
        <v>1727914.2999999998</v>
      </c>
      <c r="K73" s="25">
        <f>I73+J73</f>
        <v>1727914.2999999998</v>
      </c>
      <c r="L73" s="10">
        <f t="shared" si="1"/>
        <v>9.3908385869565212</v>
      </c>
      <c r="M73" s="220">
        <f t="shared" si="2"/>
        <v>9.3908385869565212</v>
      </c>
      <c r="N73" s="221" t="e">
        <f t="shared" si="0"/>
        <v>#DIV/0!</v>
      </c>
    </row>
    <row r="74" spans="1:14" ht="47.25" x14ac:dyDescent="0.25">
      <c r="A74" s="17" t="s">
        <v>121</v>
      </c>
      <c r="B74" s="18"/>
      <c r="C74" s="19" t="s">
        <v>122</v>
      </c>
      <c r="D74" s="19"/>
      <c r="E74" s="19"/>
      <c r="F74" s="19"/>
      <c r="G74" s="20">
        <f>G75</f>
        <v>0</v>
      </c>
      <c r="H74" s="20">
        <f t="shared" ref="H74:K75" si="10">H75</f>
        <v>0</v>
      </c>
      <c r="I74" s="20">
        <f t="shared" si="10"/>
        <v>0</v>
      </c>
      <c r="J74" s="20">
        <f t="shared" si="10"/>
        <v>0</v>
      </c>
      <c r="K74" s="20">
        <f t="shared" si="10"/>
        <v>0</v>
      </c>
      <c r="L74" s="10" t="e">
        <f>IF(M74&gt;200,"свыше200,0",M74)</f>
        <v>#DIV/0!</v>
      </c>
      <c r="M74" s="220" t="e">
        <f t="shared" si="2"/>
        <v>#DIV/0!</v>
      </c>
      <c r="N74" s="221" t="e">
        <f t="shared" si="0"/>
        <v>#DIV/0!</v>
      </c>
    </row>
    <row r="75" spans="1:14" ht="47.25" x14ac:dyDescent="0.25">
      <c r="A75" s="49" t="s">
        <v>121</v>
      </c>
      <c r="B75" s="50"/>
      <c r="C75" s="51" t="s">
        <v>123</v>
      </c>
      <c r="D75" s="23"/>
      <c r="E75" s="23"/>
      <c r="F75" s="23"/>
      <c r="G75" s="24">
        <f>G76</f>
        <v>0</v>
      </c>
      <c r="H75" s="24">
        <f t="shared" si="10"/>
        <v>0</v>
      </c>
      <c r="I75" s="24">
        <f t="shared" si="10"/>
        <v>0</v>
      </c>
      <c r="J75" s="24">
        <f t="shared" si="10"/>
        <v>0</v>
      </c>
      <c r="K75" s="24">
        <f t="shared" si="10"/>
        <v>0</v>
      </c>
      <c r="L75" s="10" t="e">
        <f>IF(M75&gt;200,"свыше200,0",M75)</f>
        <v>#DIV/0!</v>
      </c>
      <c r="M75" s="220" t="e">
        <f t="shared" si="2"/>
        <v>#DIV/0!</v>
      </c>
      <c r="N75" s="221" t="e">
        <f t="shared" si="0"/>
        <v>#DIV/0!</v>
      </c>
    </row>
    <row r="76" spans="1:14" ht="47.25" x14ac:dyDescent="0.25">
      <c r="A76" s="49" t="s">
        <v>124</v>
      </c>
      <c r="B76" s="50" t="s">
        <v>16</v>
      </c>
      <c r="C76" s="51" t="s">
        <v>125</v>
      </c>
      <c r="D76" s="23" t="s">
        <v>100</v>
      </c>
      <c r="E76" s="23"/>
      <c r="F76" s="23"/>
      <c r="G76" s="24">
        <v>0</v>
      </c>
      <c r="H76" s="24"/>
      <c r="I76" s="24">
        <v>0</v>
      </c>
      <c r="J76" s="24">
        <v>0</v>
      </c>
      <c r="K76" s="25">
        <f>I76+J76</f>
        <v>0</v>
      </c>
      <c r="L76" s="10" t="e">
        <f>IF(M76&gt;200,"свыше200,0",M76)</f>
        <v>#DIV/0!</v>
      </c>
      <c r="M76" s="220" t="e">
        <f t="shared" si="2"/>
        <v>#DIV/0!</v>
      </c>
      <c r="N76" s="221" t="e">
        <f t="shared" si="0"/>
        <v>#DIV/0!</v>
      </c>
    </row>
    <row r="77" spans="1:14" ht="78.75" x14ac:dyDescent="0.25">
      <c r="A77" s="43" t="s">
        <v>126</v>
      </c>
      <c r="B77" s="32"/>
      <c r="C77" s="19" t="s">
        <v>127</v>
      </c>
      <c r="D77" s="19"/>
      <c r="E77" s="19"/>
      <c r="F77" s="19"/>
      <c r="G77" s="20">
        <f>G78+G80</f>
        <v>4826800</v>
      </c>
      <c r="H77" s="20">
        <f>H78+H80</f>
        <v>0</v>
      </c>
      <c r="I77" s="20">
        <f>I78+I80</f>
        <v>0</v>
      </c>
      <c r="J77" s="20">
        <f>J78+J80</f>
        <v>201210.93</v>
      </c>
      <c r="K77" s="20">
        <f>K78+K80</f>
        <v>201210.93</v>
      </c>
      <c r="L77" s="10">
        <f t="shared" si="1"/>
        <v>4.1686195823319796</v>
      </c>
      <c r="M77" s="220">
        <f t="shared" si="2"/>
        <v>4.1686195823319796</v>
      </c>
      <c r="N77" s="221" t="e">
        <f t="shared" si="0"/>
        <v>#DIV/0!</v>
      </c>
    </row>
    <row r="78" spans="1:14" ht="78.75" x14ac:dyDescent="0.25">
      <c r="A78" s="46" t="s">
        <v>128</v>
      </c>
      <c r="B78" s="34"/>
      <c r="C78" s="23" t="s">
        <v>129</v>
      </c>
      <c r="D78" s="23"/>
      <c r="E78" s="23"/>
      <c r="F78" s="23"/>
      <c r="G78" s="24">
        <f>G79</f>
        <v>800000</v>
      </c>
      <c r="H78" s="24">
        <f>H79</f>
        <v>0</v>
      </c>
      <c r="I78" s="24">
        <f>I79</f>
        <v>0</v>
      </c>
      <c r="J78" s="24">
        <f>J79</f>
        <v>92400.61</v>
      </c>
      <c r="K78" s="24">
        <f>K79</f>
        <v>92400.61</v>
      </c>
      <c r="L78" s="10">
        <f t="shared" si="1"/>
        <v>11.55007625</v>
      </c>
      <c r="M78" s="220">
        <f t="shared" si="2"/>
        <v>11.55007625</v>
      </c>
      <c r="N78" s="221" t="e">
        <f t="shared" ref="N78:N135" si="11">J78/H78*100</f>
        <v>#DIV/0!</v>
      </c>
    </row>
    <row r="79" spans="1:14" ht="78.75" x14ac:dyDescent="0.25">
      <c r="A79" s="57" t="s">
        <v>130</v>
      </c>
      <c r="B79" s="58" t="s">
        <v>16</v>
      </c>
      <c r="C79" s="23" t="s">
        <v>131</v>
      </c>
      <c r="D79" s="23" t="s">
        <v>100</v>
      </c>
      <c r="E79" s="23"/>
      <c r="F79" s="23"/>
      <c r="G79" s="24">
        <v>800000</v>
      </c>
      <c r="H79" s="24">
        <v>0</v>
      </c>
      <c r="I79" s="24">
        <v>0</v>
      </c>
      <c r="J79" s="24">
        <f>27332.13+65068.48</f>
        <v>92400.61</v>
      </c>
      <c r="K79" s="25">
        <f>I79+J79</f>
        <v>92400.61</v>
      </c>
      <c r="L79" s="10">
        <f t="shared" si="1"/>
        <v>11.55007625</v>
      </c>
      <c r="M79" s="220">
        <f t="shared" si="2"/>
        <v>11.55007625</v>
      </c>
      <c r="N79" s="221" t="e">
        <f t="shared" si="11"/>
        <v>#DIV/0!</v>
      </c>
    </row>
    <row r="80" spans="1:14" ht="94.5" x14ac:dyDescent="0.25">
      <c r="A80" s="59" t="s">
        <v>132</v>
      </c>
      <c r="B80" s="60"/>
      <c r="C80" s="23" t="s">
        <v>133</v>
      </c>
      <c r="D80" s="23"/>
      <c r="E80" s="23"/>
      <c r="F80" s="23"/>
      <c r="G80" s="24">
        <f>G81</f>
        <v>4026800</v>
      </c>
      <c r="H80" s="24">
        <f>H81</f>
        <v>0</v>
      </c>
      <c r="I80" s="24">
        <f>I81</f>
        <v>0</v>
      </c>
      <c r="J80" s="24">
        <f>J81</f>
        <v>108810.32</v>
      </c>
      <c r="K80" s="24">
        <f>K81</f>
        <v>108810.32</v>
      </c>
      <c r="L80" s="10">
        <f t="shared" si="1"/>
        <v>2.7021535710738056</v>
      </c>
      <c r="M80" s="220">
        <f t="shared" si="2"/>
        <v>2.7021535710738056</v>
      </c>
      <c r="N80" s="221" t="e">
        <f t="shared" si="11"/>
        <v>#DIV/0!</v>
      </c>
    </row>
    <row r="81" spans="1:14" ht="94.5" x14ac:dyDescent="0.25">
      <c r="A81" s="59" t="s">
        <v>134</v>
      </c>
      <c r="B81" s="60" t="s">
        <v>16</v>
      </c>
      <c r="C81" s="23" t="s">
        <v>135</v>
      </c>
      <c r="D81" s="23" t="s">
        <v>100</v>
      </c>
      <c r="E81" s="23"/>
      <c r="F81" s="23"/>
      <c r="G81" s="24">
        <v>4026800</v>
      </c>
      <c r="H81" s="24">
        <v>0</v>
      </c>
      <c r="I81" s="24">
        <v>0</v>
      </c>
      <c r="J81" s="24">
        <f>29310.32+37500+21000+21000</f>
        <v>108810.32</v>
      </c>
      <c r="K81" s="24">
        <f>I81+J81</f>
        <v>108810.32</v>
      </c>
      <c r="L81" s="10">
        <f t="shared" si="1"/>
        <v>2.7021535710738056</v>
      </c>
      <c r="M81" s="220">
        <f t="shared" si="2"/>
        <v>2.7021535710738056</v>
      </c>
      <c r="N81" s="221" t="e">
        <f t="shared" si="11"/>
        <v>#DIV/0!</v>
      </c>
    </row>
    <row r="82" spans="1:14" x14ac:dyDescent="0.25">
      <c r="A82" s="15" t="s">
        <v>136</v>
      </c>
      <c r="B82" s="61"/>
      <c r="C82" s="8" t="s">
        <v>137</v>
      </c>
      <c r="D82" s="8"/>
      <c r="E82" s="8"/>
      <c r="F82" s="8"/>
      <c r="G82" s="9">
        <f>G83</f>
        <v>2942900</v>
      </c>
      <c r="H82" s="9">
        <f>H83</f>
        <v>0</v>
      </c>
      <c r="I82" s="9">
        <f>I83</f>
        <v>0</v>
      </c>
      <c r="J82" s="9">
        <f>J83</f>
        <v>-25507.83</v>
      </c>
      <c r="K82" s="9">
        <f>K83</f>
        <v>-25507.83</v>
      </c>
      <c r="L82" s="10">
        <f t="shared" si="1"/>
        <v>-0.86675829963641315</v>
      </c>
      <c r="M82" s="220">
        <f t="shared" si="2"/>
        <v>-0.86675829963641315</v>
      </c>
      <c r="N82" s="221" t="e">
        <f t="shared" si="11"/>
        <v>#DIV/0!</v>
      </c>
    </row>
    <row r="83" spans="1:14" x14ac:dyDescent="0.25">
      <c r="A83" s="17" t="s">
        <v>138</v>
      </c>
      <c r="B83" s="18"/>
      <c r="C83" s="19" t="s">
        <v>139</v>
      </c>
      <c r="D83" s="19"/>
      <c r="E83" s="19"/>
      <c r="F83" s="19"/>
      <c r="G83" s="20">
        <f>G84+G85+G86+G88</f>
        <v>2942900</v>
      </c>
      <c r="H83" s="20">
        <f>H84+H85+H86+H88</f>
        <v>0</v>
      </c>
      <c r="I83" s="20">
        <f>I84+I85+I86+I88</f>
        <v>0</v>
      </c>
      <c r="J83" s="20">
        <f>J84+J85+J86+J88</f>
        <v>-25507.83</v>
      </c>
      <c r="K83" s="20">
        <f>K84+K85+K86+K88</f>
        <v>-25507.83</v>
      </c>
      <c r="L83" s="10">
        <f t="shared" si="1"/>
        <v>-0.86675829963641315</v>
      </c>
      <c r="M83" s="220">
        <f t="shared" si="2"/>
        <v>-0.86675829963641315</v>
      </c>
      <c r="N83" s="221" t="e">
        <f t="shared" si="11"/>
        <v>#DIV/0!</v>
      </c>
    </row>
    <row r="84" spans="1:14" ht="31.5" x14ac:dyDescent="0.25">
      <c r="A84" s="21" t="s">
        <v>140</v>
      </c>
      <c r="B84" s="22" t="s">
        <v>16</v>
      </c>
      <c r="C84" s="23" t="s">
        <v>141</v>
      </c>
      <c r="D84" s="23" t="s">
        <v>142</v>
      </c>
      <c r="E84" s="23"/>
      <c r="F84" s="23"/>
      <c r="G84" s="24">
        <v>235600</v>
      </c>
      <c r="H84" s="24">
        <v>0</v>
      </c>
      <c r="I84" s="24">
        <v>0</v>
      </c>
      <c r="J84" s="24">
        <f>-25507.83+3.1</f>
        <v>-25504.730000000003</v>
      </c>
      <c r="K84" s="25">
        <f>I84+J84</f>
        <v>-25504.730000000003</v>
      </c>
      <c r="L84" s="10">
        <f t="shared" si="1"/>
        <v>-10.825437181663839</v>
      </c>
      <c r="M84" s="220">
        <f t="shared" si="2"/>
        <v>-10.825437181663839</v>
      </c>
      <c r="N84" s="221" t="e">
        <f t="shared" si="11"/>
        <v>#DIV/0!</v>
      </c>
    </row>
    <row r="85" spans="1:14" x14ac:dyDescent="0.25">
      <c r="A85" s="21" t="s">
        <v>143</v>
      </c>
      <c r="B85" s="22" t="s">
        <v>16</v>
      </c>
      <c r="C85" s="23" t="s">
        <v>144</v>
      </c>
      <c r="D85" s="23" t="s">
        <v>142</v>
      </c>
      <c r="E85" s="23"/>
      <c r="F85" s="23"/>
      <c r="G85" s="24">
        <v>692900</v>
      </c>
      <c r="H85" s="24">
        <v>0</v>
      </c>
      <c r="I85" s="24">
        <v>0</v>
      </c>
      <c r="J85" s="24">
        <v>0</v>
      </c>
      <c r="K85" s="25">
        <f>I85+J85</f>
        <v>0</v>
      </c>
      <c r="L85" s="10">
        <f t="shared" ref="L85:L140" si="12">IF(M85&gt;200,"свыше200,0",M85)</f>
        <v>0</v>
      </c>
      <c r="M85" s="220">
        <f t="shared" ref="M85:M136" si="13">K85/G85*100</f>
        <v>0</v>
      </c>
      <c r="N85" s="221" t="e">
        <f t="shared" si="11"/>
        <v>#DIV/0!</v>
      </c>
    </row>
    <row r="86" spans="1:14" x14ac:dyDescent="0.25">
      <c r="A86" s="21" t="s">
        <v>145</v>
      </c>
      <c r="B86" s="22"/>
      <c r="C86" s="23" t="s">
        <v>146</v>
      </c>
      <c r="D86" s="23"/>
      <c r="E86" s="23"/>
      <c r="F86" s="23"/>
      <c r="G86" s="24">
        <f>G87</f>
        <v>0</v>
      </c>
      <c r="H86" s="24">
        <f>H87</f>
        <v>0</v>
      </c>
      <c r="I86" s="24">
        <f>I87</f>
        <v>0</v>
      </c>
      <c r="J86" s="24">
        <f>J87</f>
        <v>-3.1</v>
      </c>
      <c r="K86" s="24">
        <f>K87</f>
        <v>-3.1</v>
      </c>
      <c r="L86" s="10" t="e">
        <f t="shared" si="12"/>
        <v>#DIV/0!</v>
      </c>
      <c r="M86" s="220" t="e">
        <f t="shared" si="13"/>
        <v>#DIV/0!</v>
      </c>
      <c r="N86" s="221" t="e">
        <f t="shared" si="11"/>
        <v>#DIV/0!</v>
      </c>
    </row>
    <row r="87" spans="1:14" x14ac:dyDescent="0.25">
      <c r="A87" s="21" t="s">
        <v>147</v>
      </c>
      <c r="B87" s="22" t="s">
        <v>16</v>
      </c>
      <c r="C87" s="23" t="s">
        <v>148</v>
      </c>
      <c r="D87" s="23" t="s">
        <v>142</v>
      </c>
      <c r="E87" s="23"/>
      <c r="F87" s="23"/>
      <c r="G87" s="24">
        <v>0</v>
      </c>
      <c r="H87" s="24">
        <v>0</v>
      </c>
      <c r="I87" s="24">
        <v>0</v>
      </c>
      <c r="J87" s="24">
        <f>-3.1</f>
        <v>-3.1</v>
      </c>
      <c r="K87" s="25">
        <f>I87+J87</f>
        <v>-3.1</v>
      </c>
      <c r="L87" s="10" t="e">
        <f t="shared" si="12"/>
        <v>#DIV/0!</v>
      </c>
      <c r="M87" s="220" t="e">
        <f t="shared" si="13"/>
        <v>#DIV/0!</v>
      </c>
      <c r="N87" s="221" t="e">
        <f t="shared" si="11"/>
        <v>#DIV/0!</v>
      </c>
    </row>
    <row r="88" spans="1:14" ht="47.25" x14ac:dyDescent="0.25">
      <c r="A88" s="21" t="s">
        <v>149</v>
      </c>
      <c r="B88" s="22" t="s">
        <v>16</v>
      </c>
      <c r="C88" s="51" t="s">
        <v>150</v>
      </c>
      <c r="D88" s="51" t="s">
        <v>142</v>
      </c>
      <c r="E88" s="51"/>
      <c r="F88" s="51"/>
      <c r="G88" s="26">
        <v>2014400</v>
      </c>
      <c r="H88" s="26">
        <v>0</v>
      </c>
      <c r="I88" s="24">
        <v>0</v>
      </c>
      <c r="J88" s="24">
        <v>0</v>
      </c>
      <c r="K88" s="25">
        <f>I88+J88</f>
        <v>0</v>
      </c>
      <c r="L88" s="10">
        <f t="shared" si="12"/>
        <v>0</v>
      </c>
      <c r="M88" s="220">
        <f t="shared" si="13"/>
        <v>0</v>
      </c>
      <c r="N88" s="221" t="e">
        <f t="shared" si="11"/>
        <v>#DIV/0!</v>
      </c>
    </row>
    <row r="89" spans="1:14" ht="31.5" x14ac:dyDescent="0.25">
      <c r="A89" s="62" t="s">
        <v>151</v>
      </c>
      <c r="B89" s="40"/>
      <c r="C89" s="63" t="s">
        <v>152</v>
      </c>
      <c r="D89" s="64"/>
      <c r="E89" s="41"/>
      <c r="F89" s="41"/>
      <c r="G89" s="42">
        <f>G90+G93</f>
        <v>300000</v>
      </c>
      <c r="H89" s="42">
        <f>H90+H93</f>
        <v>0</v>
      </c>
      <c r="I89" s="42">
        <f>I90+I93</f>
        <v>0</v>
      </c>
      <c r="J89" s="42">
        <f>J90+J93</f>
        <v>113007.86</v>
      </c>
      <c r="K89" s="42">
        <f>K90+K93</f>
        <v>113007.86</v>
      </c>
      <c r="L89" s="10">
        <f t="shared" si="12"/>
        <v>37.669286666666665</v>
      </c>
      <c r="M89" s="220">
        <f t="shared" si="13"/>
        <v>37.669286666666665</v>
      </c>
      <c r="N89" s="221" t="e">
        <f t="shared" si="11"/>
        <v>#DIV/0!</v>
      </c>
    </row>
    <row r="90" spans="1:14" x14ac:dyDescent="0.25">
      <c r="A90" s="65" t="s">
        <v>153</v>
      </c>
      <c r="B90" s="18"/>
      <c r="C90" s="66" t="s">
        <v>154</v>
      </c>
      <c r="D90" s="67"/>
      <c r="E90" s="19"/>
      <c r="F90" s="19"/>
      <c r="G90" s="20">
        <f t="shared" ref="G90:K91" si="14">G91</f>
        <v>0</v>
      </c>
      <c r="H90" s="20">
        <f t="shared" si="14"/>
        <v>0</v>
      </c>
      <c r="I90" s="20">
        <f t="shared" si="14"/>
        <v>0</v>
      </c>
      <c r="J90" s="20">
        <f t="shared" si="14"/>
        <v>5000</v>
      </c>
      <c r="K90" s="20">
        <f t="shared" si="14"/>
        <v>5000</v>
      </c>
      <c r="L90" s="10" t="e">
        <f t="shared" si="12"/>
        <v>#DIV/0!</v>
      </c>
      <c r="M90" s="220" t="e">
        <f t="shared" si="13"/>
        <v>#DIV/0!</v>
      </c>
      <c r="N90" s="221" t="e">
        <f t="shared" si="11"/>
        <v>#DIV/0!</v>
      </c>
    </row>
    <row r="91" spans="1:14" x14ac:dyDescent="0.25">
      <c r="A91" s="68" t="s">
        <v>155</v>
      </c>
      <c r="B91" s="69"/>
      <c r="C91" s="70" t="s">
        <v>156</v>
      </c>
      <c r="D91" s="71"/>
      <c r="E91" s="72"/>
      <c r="F91" s="72"/>
      <c r="G91" s="26">
        <f t="shared" si="14"/>
        <v>0</v>
      </c>
      <c r="H91" s="26">
        <f t="shared" si="14"/>
        <v>0</v>
      </c>
      <c r="I91" s="26">
        <f>I92</f>
        <v>0</v>
      </c>
      <c r="J91" s="26">
        <f>J92</f>
        <v>5000</v>
      </c>
      <c r="K91" s="26">
        <f>K92</f>
        <v>5000</v>
      </c>
      <c r="L91" s="10" t="e">
        <f t="shared" si="12"/>
        <v>#DIV/0!</v>
      </c>
      <c r="M91" s="220" t="e">
        <f t="shared" si="13"/>
        <v>#DIV/0!</v>
      </c>
      <c r="N91" s="221" t="e">
        <f t="shared" si="11"/>
        <v>#DIV/0!</v>
      </c>
    </row>
    <row r="92" spans="1:14" ht="31.5" x14ac:dyDescent="0.25">
      <c r="A92" s="68" t="s">
        <v>157</v>
      </c>
      <c r="B92" s="22" t="s">
        <v>16</v>
      </c>
      <c r="C92" s="23" t="s">
        <v>158</v>
      </c>
      <c r="D92" s="23" t="s">
        <v>100</v>
      </c>
      <c r="E92" s="72"/>
      <c r="F92" s="72"/>
      <c r="G92" s="26">
        <v>0</v>
      </c>
      <c r="H92" s="26">
        <v>0</v>
      </c>
      <c r="I92" s="26">
        <v>0</v>
      </c>
      <c r="J92" s="26">
        <f>5000</f>
        <v>5000</v>
      </c>
      <c r="K92" s="26">
        <f>I92+J92</f>
        <v>5000</v>
      </c>
      <c r="L92" s="10" t="e">
        <f t="shared" si="12"/>
        <v>#DIV/0!</v>
      </c>
      <c r="M92" s="220" t="e">
        <f t="shared" si="13"/>
        <v>#DIV/0!</v>
      </c>
      <c r="N92" s="221" t="e">
        <f t="shared" si="11"/>
        <v>#DIV/0!</v>
      </c>
    </row>
    <row r="93" spans="1:14" x14ac:dyDescent="0.25">
      <c r="A93" s="65" t="s">
        <v>159</v>
      </c>
      <c r="B93" s="73"/>
      <c r="C93" s="66" t="s">
        <v>160</v>
      </c>
      <c r="D93" s="67"/>
      <c r="E93" s="19"/>
      <c r="F93" s="19"/>
      <c r="G93" s="20">
        <f>G94</f>
        <v>300000</v>
      </c>
      <c r="H93" s="20">
        <f>H94</f>
        <v>0</v>
      </c>
      <c r="I93" s="20">
        <f>I94</f>
        <v>0</v>
      </c>
      <c r="J93" s="20">
        <f>J94</f>
        <v>108007.86</v>
      </c>
      <c r="K93" s="20">
        <f>K94</f>
        <v>108007.86</v>
      </c>
      <c r="L93" s="10">
        <f t="shared" si="12"/>
        <v>36.00262</v>
      </c>
      <c r="M93" s="220">
        <f t="shared" si="13"/>
        <v>36.00262</v>
      </c>
      <c r="N93" s="221" t="e">
        <f t="shared" si="11"/>
        <v>#DIV/0!</v>
      </c>
    </row>
    <row r="94" spans="1:14" x14ac:dyDescent="0.25">
      <c r="A94" s="74" t="s">
        <v>161</v>
      </c>
      <c r="B94" s="75"/>
      <c r="C94" s="70" t="s">
        <v>162</v>
      </c>
      <c r="D94" s="51"/>
      <c r="E94" s="51"/>
      <c r="F94" s="51"/>
      <c r="G94" s="26">
        <f>SUM(G95)</f>
        <v>300000</v>
      </c>
      <c r="H94" s="26">
        <f>SUM(H95)</f>
        <v>0</v>
      </c>
      <c r="I94" s="26">
        <f>SUM(I95)</f>
        <v>0</v>
      </c>
      <c r="J94" s="26">
        <f>J95</f>
        <v>108007.86</v>
      </c>
      <c r="K94" s="26">
        <f>SUM(K95)</f>
        <v>108007.86</v>
      </c>
      <c r="L94" s="10">
        <f t="shared" si="12"/>
        <v>36.00262</v>
      </c>
      <c r="M94" s="220">
        <f t="shared" si="13"/>
        <v>36.00262</v>
      </c>
      <c r="N94" s="221" t="e">
        <f t="shared" si="11"/>
        <v>#DIV/0!</v>
      </c>
    </row>
    <row r="95" spans="1:14" x14ac:dyDescent="0.25">
      <c r="A95" s="49" t="s">
        <v>163</v>
      </c>
      <c r="B95" s="22" t="s">
        <v>16</v>
      </c>
      <c r="C95" s="23" t="s">
        <v>164</v>
      </c>
      <c r="D95" s="23" t="s">
        <v>100</v>
      </c>
      <c r="E95" s="76"/>
      <c r="F95" s="76"/>
      <c r="G95" s="24">
        <v>300000</v>
      </c>
      <c r="H95" s="26">
        <v>0</v>
      </c>
      <c r="I95" s="24">
        <v>0</v>
      </c>
      <c r="J95" s="24">
        <f>75744.77+32263.09</f>
        <v>108007.86</v>
      </c>
      <c r="K95" s="25">
        <f>I95+J95</f>
        <v>108007.86</v>
      </c>
      <c r="L95" s="10">
        <f t="shared" si="12"/>
        <v>36.00262</v>
      </c>
      <c r="M95" s="220">
        <f t="shared" si="13"/>
        <v>36.00262</v>
      </c>
      <c r="N95" s="221" t="e">
        <f t="shared" si="11"/>
        <v>#DIV/0!</v>
      </c>
    </row>
    <row r="96" spans="1:14" ht="31.5" x14ac:dyDescent="0.25">
      <c r="A96" s="15" t="s">
        <v>165</v>
      </c>
      <c r="B96" s="16"/>
      <c r="C96" s="8" t="s">
        <v>166</v>
      </c>
      <c r="D96" s="8"/>
      <c r="E96" s="8"/>
      <c r="F96" s="8"/>
      <c r="G96" s="9">
        <f>G97+G99+G105</f>
        <v>48262400</v>
      </c>
      <c r="H96" s="9">
        <f>H97+H99+H105</f>
        <v>0</v>
      </c>
      <c r="I96" s="9">
        <f>I97+I99+I105</f>
        <v>0</v>
      </c>
      <c r="J96" s="9">
        <f>J97+J99+J105</f>
        <v>4730402.4000000004</v>
      </c>
      <c r="K96" s="9">
        <f>K97+K99+K105</f>
        <v>4730402.4000000004</v>
      </c>
      <c r="L96" s="10">
        <f t="shared" si="12"/>
        <v>9.8014238827741682</v>
      </c>
      <c r="M96" s="220">
        <f>K96/G96*100</f>
        <v>9.8014238827741682</v>
      </c>
      <c r="N96" s="221" t="e">
        <f>J96/H96*100</f>
        <v>#DIV/0!</v>
      </c>
    </row>
    <row r="97" spans="1:14" x14ac:dyDescent="0.25">
      <c r="A97" s="17" t="s">
        <v>167</v>
      </c>
      <c r="B97" s="18"/>
      <c r="C97" s="19" t="s">
        <v>168</v>
      </c>
      <c r="D97" s="19"/>
      <c r="E97" s="19"/>
      <c r="F97" s="19"/>
      <c r="G97" s="20">
        <f>G98</f>
        <v>40000000</v>
      </c>
      <c r="H97" s="20">
        <f>H98</f>
        <v>0</v>
      </c>
      <c r="I97" s="20">
        <f>I98</f>
        <v>0</v>
      </c>
      <c r="J97" s="20">
        <f>J98</f>
        <v>4400239.38</v>
      </c>
      <c r="K97" s="20">
        <f>K98</f>
        <v>4400239.38</v>
      </c>
      <c r="L97" s="10">
        <f t="shared" si="12"/>
        <v>11.00059845</v>
      </c>
      <c r="M97" s="220">
        <f>K97/G97*100</f>
        <v>11.00059845</v>
      </c>
      <c r="N97" s="221" t="e">
        <f>J97/H97*100</f>
        <v>#DIV/0!</v>
      </c>
    </row>
    <row r="98" spans="1:14" ht="31.5" x14ac:dyDescent="0.25">
      <c r="A98" s="21" t="s">
        <v>169</v>
      </c>
      <c r="B98" s="22" t="s">
        <v>16</v>
      </c>
      <c r="C98" s="23" t="s">
        <v>170</v>
      </c>
      <c r="D98" s="23" t="s">
        <v>100</v>
      </c>
      <c r="E98" s="23"/>
      <c r="F98" s="23"/>
      <c r="G98" s="24">
        <v>40000000</v>
      </c>
      <c r="H98" s="24">
        <v>0</v>
      </c>
      <c r="I98" s="24">
        <v>0</v>
      </c>
      <c r="J98" s="24">
        <f>447202.52+254917.73+314147.22+371529.55+292080.67+378631.98+265226.11+411706.22+233361.1+321478.33+71858.33+297006.2+324347.02+151394.82+97256.31+168095.27</f>
        <v>4400239.38</v>
      </c>
      <c r="K98" s="25">
        <f>I98+J98</f>
        <v>4400239.38</v>
      </c>
      <c r="L98" s="10">
        <f t="shared" si="12"/>
        <v>11.00059845</v>
      </c>
      <c r="M98" s="220">
        <f>K98/G98*100</f>
        <v>11.00059845</v>
      </c>
      <c r="N98" s="221" t="e">
        <f>J98/H98*100</f>
        <v>#DIV/0!</v>
      </c>
    </row>
    <row r="99" spans="1:14" ht="78.75" x14ac:dyDescent="0.25">
      <c r="A99" s="15" t="s">
        <v>171</v>
      </c>
      <c r="B99" s="16"/>
      <c r="C99" s="8" t="s">
        <v>172</v>
      </c>
      <c r="D99" s="8"/>
      <c r="E99" s="8"/>
      <c r="F99" s="8"/>
      <c r="G99" s="9">
        <f>G100+G102</f>
        <v>8262400</v>
      </c>
      <c r="H99" s="9">
        <f>H100+H102</f>
        <v>0</v>
      </c>
      <c r="I99" s="9">
        <f>I100+I102</f>
        <v>0</v>
      </c>
      <c r="J99" s="9">
        <f>J100+J102</f>
        <v>0</v>
      </c>
      <c r="K99" s="9">
        <f>K100+K102</f>
        <v>0</v>
      </c>
      <c r="L99" s="10">
        <f t="shared" si="12"/>
        <v>0</v>
      </c>
      <c r="M99" s="220">
        <f t="shared" si="13"/>
        <v>0</v>
      </c>
      <c r="N99" s="221" t="e">
        <f t="shared" si="11"/>
        <v>#DIV/0!</v>
      </c>
    </row>
    <row r="100" spans="1:14" ht="94.5" x14ac:dyDescent="0.25">
      <c r="A100" s="17" t="s">
        <v>173</v>
      </c>
      <c r="B100" s="18"/>
      <c r="C100" s="19" t="s">
        <v>174</v>
      </c>
      <c r="D100" s="19"/>
      <c r="E100" s="19"/>
      <c r="F100" s="19"/>
      <c r="G100" s="20">
        <f>G101</f>
        <v>8262400</v>
      </c>
      <c r="H100" s="20">
        <f>H101</f>
        <v>0</v>
      </c>
      <c r="I100" s="20">
        <f>I101</f>
        <v>0</v>
      </c>
      <c r="J100" s="20">
        <f>J101</f>
        <v>0</v>
      </c>
      <c r="K100" s="20">
        <f>K101</f>
        <v>0</v>
      </c>
      <c r="L100" s="10">
        <f t="shared" si="12"/>
        <v>0</v>
      </c>
      <c r="M100" s="220">
        <f t="shared" si="13"/>
        <v>0</v>
      </c>
      <c r="N100" s="221" t="e">
        <f t="shared" si="11"/>
        <v>#DIV/0!</v>
      </c>
    </row>
    <row r="101" spans="1:14" ht="94.5" x14ac:dyDescent="0.25">
      <c r="A101" s="49" t="s">
        <v>175</v>
      </c>
      <c r="B101" s="50" t="s">
        <v>16</v>
      </c>
      <c r="C101" s="23" t="s">
        <v>176</v>
      </c>
      <c r="D101" s="23" t="s">
        <v>100</v>
      </c>
      <c r="E101" s="23"/>
      <c r="F101" s="23"/>
      <c r="G101" s="24">
        <v>8262400</v>
      </c>
      <c r="H101" s="24">
        <v>0</v>
      </c>
      <c r="I101" s="24">
        <v>0</v>
      </c>
      <c r="J101" s="24">
        <v>0</v>
      </c>
      <c r="K101" s="25">
        <f>I101+J101</f>
        <v>0</v>
      </c>
      <c r="L101" s="10">
        <f t="shared" si="12"/>
        <v>0</v>
      </c>
      <c r="M101" s="220">
        <f t="shared" si="13"/>
        <v>0</v>
      </c>
      <c r="N101" s="221" t="e">
        <f t="shared" si="11"/>
        <v>#DIV/0!</v>
      </c>
    </row>
    <row r="102" spans="1:14" ht="94.5" x14ac:dyDescent="0.25">
      <c r="A102" s="43" t="s">
        <v>177</v>
      </c>
      <c r="B102" s="32"/>
      <c r="C102" s="19" t="s">
        <v>178</v>
      </c>
      <c r="D102" s="19"/>
      <c r="E102" s="19"/>
      <c r="F102" s="19"/>
      <c r="G102" s="20">
        <f>G103+G104</f>
        <v>0</v>
      </c>
      <c r="H102" s="20">
        <f>H103+H104</f>
        <v>0</v>
      </c>
      <c r="I102" s="20">
        <f>I103+I104</f>
        <v>0</v>
      </c>
      <c r="J102" s="20">
        <f>J103+J104</f>
        <v>0</v>
      </c>
      <c r="K102" s="20">
        <f>K103+K104</f>
        <v>0</v>
      </c>
      <c r="L102" s="10" t="e">
        <f>IF(M102&gt;200,"свыше200,0",M102)</f>
        <v>#DIV/0!</v>
      </c>
      <c r="M102" s="220" t="e">
        <f t="shared" si="13"/>
        <v>#DIV/0!</v>
      </c>
      <c r="N102" s="221" t="e">
        <f t="shared" si="11"/>
        <v>#DIV/0!</v>
      </c>
    </row>
    <row r="103" spans="1:14" ht="78.75" x14ac:dyDescent="0.25">
      <c r="A103" s="46" t="s">
        <v>179</v>
      </c>
      <c r="B103" s="34" t="s">
        <v>16</v>
      </c>
      <c r="C103" s="23" t="s">
        <v>180</v>
      </c>
      <c r="D103" s="23" t="s">
        <v>100</v>
      </c>
      <c r="E103" s="23"/>
      <c r="F103" s="23"/>
      <c r="G103" s="24">
        <v>0</v>
      </c>
      <c r="H103" s="24">
        <v>0</v>
      </c>
      <c r="I103" s="24">
        <v>0</v>
      </c>
      <c r="J103" s="24">
        <v>0</v>
      </c>
      <c r="K103" s="25">
        <f>I103+J103</f>
        <v>0</v>
      </c>
      <c r="L103" s="10" t="e">
        <f>IF(M103&gt;200,"свыше200,0",M103)</f>
        <v>#DIV/0!</v>
      </c>
      <c r="M103" s="220" t="e">
        <f t="shared" si="13"/>
        <v>#DIV/0!</v>
      </c>
      <c r="N103" s="221" t="e">
        <f t="shared" si="11"/>
        <v>#DIV/0!</v>
      </c>
    </row>
    <row r="104" spans="1:14" ht="94.5" x14ac:dyDescent="0.25">
      <c r="A104" s="46" t="s">
        <v>181</v>
      </c>
      <c r="B104" s="34" t="s">
        <v>16</v>
      </c>
      <c r="C104" s="23" t="s">
        <v>182</v>
      </c>
      <c r="D104" s="23" t="s">
        <v>100</v>
      </c>
      <c r="E104" s="23"/>
      <c r="F104" s="23"/>
      <c r="G104" s="24">
        <v>0</v>
      </c>
      <c r="H104" s="26">
        <v>0</v>
      </c>
      <c r="I104" s="24">
        <v>0</v>
      </c>
      <c r="J104" s="24">
        <v>0</v>
      </c>
      <c r="K104" s="25">
        <f>I104+J104</f>
        <v>0</v>
      </c>
      <c r="L104" s="10" t="e">
        <f>IF(M104&gt;200,"свыше200,0",M104)</f>
        <v>#DIV/0!</v>
      </c>
      <c r="M104" s="220" t="e">
        <f t="shared" si="13"/>
        <v>#DIV/0!</v>
      </c>
      <c r="N104" s="221" t="e">
        <f t="shared" si="11"/>
        <v>#DIV/0!</v>
      </c>
    </row>
    <row r="105" spans="1:14" ht="31.5" x14ac:dyDescent="0.25">
      <c r="A105" s="17" t="s">
        <v>183</v>
      </c>
      <c r="B105" s="18"/>
      <c r="C105" s="19" t="s">
        <v>184</v>
      </c>
      <c r="D105" s="19"/>
      <c r="E105" s="19"/>
      <c r="F105" s="19"/>
      <c r="G105" s="20">
        <f t="shared" ref="G105:K106" si="15">G106</f>
        <v>0</v>
      </c>
      <c r="H105" s="20">
        <f t="shared" si="15"/>
        <v>0</v>
      </c>
      <c r="I105" s="20">
        <f t="shared" si="15"/>
        <v>0</v>
      </c>
      <c r="J105" s="20">
        <f t="shared" si="15"/>
        <v>330163.02</v>
      </c>
      <c r="K105" s="20">
        <f t="shared" si="15"/>
        <v>330163.02</v>
      </c>
      <c r="L105" s="10" t="e">
        <f t="shared" si="12"/>
        <v>#DIV/0!</v>
      </c>
      <c r="M105" s="220" t="e">
        <f>K105/G105*100</f>
        <v>#DIV/0!</v>
      </c>
      <c r="N105" s="221" t="e">
        <f>J105/H105*100</f>
        <v>#DIV/0!</v>
      </c>
    </row>
    <row r="106" spans="1:14" ht="31.5" x14ac:dyDescent="0.25">
      <c r="A106" s="21" t="s">
        <v>185</v>
      </c>
      <c r="B106" s="22"/>
      <c r="C106" s="23" t="s">
        <v>186</v>
      </c>
      <c r="D106" s="23"/>
      <c r="E106" s="23"/>
      <c r="F106" s="23"/>
      <c r="G106" s="24">
        <f t="shared" si="15"/>
        <v>0</v>
      </c>
      <c r="H106" s="24">
        <f>H107</f>
        <v>0</v>
      </c>
      <c r="I106" s="24">
        <f t="shared" si="15"/>
        <v>0</v>
      </c>
      <c r="J106" s="24">
        <f>J107</f>
        <v>330163.02</v>
      </c>
      <c r="K106" s="24">
        <f t="shared" si="15"/>
        <v>330163.02</v>
      </c>
      <c r="L106" s="10" t="e">
        <f t="shared" si="12"/>
        <v>#DIV/0!</v>
      </c>
      <c r="M106" s="220" t="e">
        <f>K106/G106*100</f>
        <v>#DIV/0!</v>
      </c>
      <c r="N106" s="221" t="e">
        <f>J106/H106*100</f>
        <v>#DIV/0!</v>
      </c>
    </row>
    <row r="107" spans="1:14" ht="47.25" x14ac:dyDescent="0.25">
      <c r="A107" s="46" t="s">
        <v>187</v>
      </c>
      <c r="B107" s="34" t="s">
        <v>16</v>
      </c>
      <c r="C107" s="23" t="s">
        <v>188</v>
      </c>
      <c r="D107" s="23" t="s">
        <v>100</v>
      </c>
      <c r="E107" s="23"/>
      <c r="F107" s="23"/>
      <c r="G107" s="24">
        <v>0</v>
      </c>
      <c r="H107" s="24">
        <v>0</v>
      </c>
      <c r="I107" s="24">
        <v>0</v>
      </c>
      <c r="J107" s="24">
        <f>330163.02</f>
        <v>330163.02</v>
      </c>
      <c r="K107" s="25">
        <f>I107+J107</f>
        <v>330163.02</v>
      </c>
      <c r="L107" s="10" t="e">
        <f t="shared" si="12"/>
        <v>#DIV/0!</v>
      </c>
      <c r="M107" s="220" t="e">
        <f>K107/G107*100</f>
        <v>#DIV/0!</v>
      </c>
      <c r="N107" s="221" t="e">
        <f>J107/H107*100</f>
        <v>#DIV/0!</v>
      </c>
    </row>
    <row r="108" spans="1:14" x14ac:dyDescent="0.25">
      <c r="A108" s="15" t="s">
        <v>189</v>
      </c>
      <c r="B108" s="16"/>
      <c r="C108" s="8" t="s">
        <v>190</v>
      </c>
      <c r="D108" s="8"/>
      <c r="E108" s="8"/>
      <c r="F108" s="8"/>
      <c r="G108" s="9">
        <f>G109+G150+G153+G156</f>
        <v>12379700</v>
      </c>
      <c r="H108" s="9" t="e">
        <f>H109+H150+H153+H156</f>
        <v>#REF!</v>
      </c>
      <c r="I108" s="9">
        <f>I109+I150+I153+I156</f>
        <v>0</v>
      </c>
      <c r="J108" s="9">
        <f>J109+J150+J153+J156</f>
        <v>2821924.18</v>
      </c>
      <c r="K108" s="9">
        <f>K109+K150+K153+K156</f>
        <v>2821924.18</v>
      </c>
      <c r="L108" s="10">
        <f t="shared" si="12"/>
        <v>22.794770309458226</v>
      </c>
      <c r="M108" s="220">
        <f>K108/G108*100</f>
        <v>22.794770309458226</v>
      </c>
      <c r="N108" s="221" t="e">
        <f>J108/H108*100</f>
        <v>#REF!</v>
      </c>
    </row>
    <row r="109" spans="1:14" ht="31.5" x14ac:dyDescent="0.25">
      <c r="A109" s="15" t="s">
        <v>191</v>
      </c>
      <c r="B109" s="16"/>
      <c r="C109" s="8" t="s">
        <v>192</v>
      </c>
      <c r="D109" s="8"/>
      <c r="E109" s="8"/>
      <c r="F109" s="8"/>
      <c r="G109" s="9">
        <f>G110+G112+G115+G124+G130+G135+G137+G139+G145+G148+G128</f>
        <v>1665500</v>
      </c>
      <c r="H109" s="9" t="e">
        <f>H110+H112+H115+#REF!+H124+#REF!+#REF!+H130+H135+#REF!+H137+H139+H145+H148</f>
        <v>#REF!</v>
      </c>
      <c r="I109" s="9">
        <f>I110+I112+I115+I124+I130+I135+I137+I139+I145+I148</f>
        <v>0</v>
      </c>
      <c r="J109" s="9">
        <f>J110+J112+J115+J124+J130+J135+J137+J139+J145+J148</f>
        <v>111348.65999999999</v>
      </c>
      <c r="K109" s="9">
        <f>K110+K112+K115+K124+K130+K135+K137+K139+K145+K148</f>
        <v>111348.65999999999</v>
      </c>
      <c r="L109" s="10">
        <f t="shared" si="12"/>
        <v>6.6855995196637634</v>
      </c>
      <c r="M109" s="220">
        <f>K109/G109*100</f>
        <v>6.6855995196637634</v>
      </c>
      <c r="N109" s="221" t="e">
        <f>J109/H109*100</f>
        <v>#REF!</v>
      </c>
    </row>
    <row r="110" spans="1:14" ht="63" x14ac:dyDescent="0.25">
      <c r="A110" s="77" t="s">
        <v>193</v>
      </c>
      <c r="B110" s="18"/>
      <c r="C110" s="19" t="s">
        <v>194</v>
      </c>
      <c r="D110" s="78"/>
      <c r="E110" s="19"/>
      <c r="F110" s="19"/>
      <c r="G110" s="20">
        <f>G111</f>
        <v>14400</v>
      </c>
      <c r="H110" s="20" t="e">
        <f>#REF!+#REF!+#REF!+#REF!+H111</f>
        <v>#REF!</v>
      </c>
      <c r="I110" s="20">
        <f>I111</f>
        <v>0</v>
      </c>
      <c r="J110" s="20">
        <f>J111</f>
        <v>0</v>
      </c>
      <c r="K110" s="20">
        <f>K111</f>
        <v>0</v>
      </c>
      <c r="L110" s="10">
        <f t="shared" si="12"/>
        <v>0</v>
      </c>
      <c r="M110" s="220">
        <f t="shared" si="13"/>
        <v>0</v>
      </c>
      <c r="N110" s="221" t="e">
        <f t="shared" si="11"/>
        <v>#REF!</v>
      </c>
    </row>
    <row r="111" spans="1:14" ht="78.75" x14ac:dyDescent="0.25">
      <c r="A111" s="80" t="s">
        <v>195</v>
      </c>
      <c r="B111" s="34" t="s">
        <v>16</v>
      </c>
      <c r="C111" s="51" t="s">
        <v>197</v>
      </c>
      <c r="D111" s="23" t="s">
        <v>196</v>
      </c>
      <c r="E111" s="23"/>
      <c r="F111" s="23"/>
      <c r="G111" s="26">
        <v>14400</v>
      </c>
      <c r="H111" s="26">
        <v>0</v>
      </c>
      <c r="I111" s="26">
        <v>0</v>
      </c>
      <c r="J111" s="26">
        <v>0</v>
      </c>
      <c r="K111" s="24">
        <f>I111+J111</f>
        <v>0</v>
      </c>
      <c r="L111" s="10">
        <f>IF(M111&gt;200,"свыше200,0",M111)</f>
        <v>0</v>
      </c>
      <c r="M111" s="220">
        <f t="shared" si="13"/>
        <v>0</v>
      </c>
      <c r="N111" s="221" t="e">
        <f t="shared" si="11"/>
        <v>#DIV/0!</v>
      </c>
    </row>
    <row r="112" spans="1:14" ht="78.75" x14ac:dyDescent="0.25">
      <c r="A112" s="77" t="s">
        <v>198</v>
      </c>
      <c r="B112" s="32"/>
      <c r="C112" s="19" t="s">
        <v>199</v>
      </c>
      <c r="D112" s="19"/>
      <c r="E112" s="19"/>
      <c r="F112" s="19"/>
      <c r="G112" s="20">
        <f>G113+G114</f>
        <v>56900</v>
      </c>
      <c r="H112" s="20">
        <f t="shared" ref="H112:K112" si="16">H113+H114</f>
        <v>0</v>
      </c>
      <c r="I112" s="20">
        <f t="shared" si="16"/>
        <v>0</v>
      </c>
      <c r="J112" s="20">
        <f t="shared" si="16"/>
        <v>4000</v>
      </c>
      <c r="K112" s="20">
        <f t="shared" si="16"/>
        <v>4000</v>
      </c>
      <c r="L112" s="10">
        <f t="shared" si="12"/>
        <v>7.0298769771529006</v>
      </c>
      <c r="M112" s="220">
        <f t="shared" si="13"/>
        <v>7.0298769771529006</v>
      </c>
      <c r="N112" s="221" t="e">
        <f t="shared" si="11"/>
        <v>#DIV/0!</v>
      </c>
    </row>
    <row r="113" spans="1:14" ht="141.75" x14ac:dyDescent="0.25">
      <c r="A113" s="225" t="s">
        <v>572</v>
      </c>
      <c r="B113" s="34" t="s">
        <v>16</v>
      </c>
      <c r="C113" s="226" t="s">
        <v>573</v>
      </c>
      <c r="D113" s="23" t="s">
        <v>196</v>
      </c>
      <c r="E113" s="227"/>
      <c r="F113" s="227"/>
      <c r="G113" s="228">
        <v>0</v>
      </c>
      <c r="H113" s="228"/>
      <c r="I113" s="228">
        <v>0</v>
      </c>
      <c r="J113" s="228">
        <f>4000</f>
        <v>4000</v>
      </c>
      <c r="K113" s="228">
        <f>I113+J113</f>
        <v>4000</v>
      </c>
      <c r="L113" s="10" t="e">
        <f t="shared" ref="L113" si="17">IF(M113&gt;200,"свыше200,0",M113)</f>
        <v>#DIV/0!</v>
      </c>
      <c r="M113" s="220" t="e">
        <f t="shared" ref="M113" si="18">K113/G113*100</f>
        <v>#DIV/0!</v>
      </c>
      <c r="N113" s="221" t="e">
        <f t="shared" ref="N113" si="19">J113/H113*100</f>
        <v>#DIV/0!</v>
      </c>
    </row>
    <row r="114" spans="1:14" ht="110.25" x14ac:dyDescent="0.25">
      <c r="A114" s="79" t="s">
        <v>200</v>
      </c>
      <c r="B114" s="34" t="s">
        <v>16</v>
      </c>
      <c r="C114" s="51" t="s">
        <v>201</v>
      </c>
      <c r="D114" s="23" t="s">
        <v>196</v>
      </c>
      <c r="E114" s="23"/>
      <c r="F114" s="23"/>
      <c r="G114" s="26">
        <v>56900</v>
      </c>
      <c r="H114" s="26">
        <v>0</v>
      </c>
      <c r="I114" s="26">
        <v>0</v>
      </c>
      <c r="J114" s="26">
        <v>0</v>
      </c>
      <c r="K114" s="24">
        <f t="shared" ref="K114" si="20">I114+J114</f>
        <v>0</v>
      </c>
      <c r="L114" s="10">
        <f t="shared" si="12"/>
        <v>0</v>
      </c>
      <c r="M114" s="220">
        <f t="shared" si="13"/>
        <v>0</v>
      </c>
      <c r="N114" s="221" t="e">
        <f t="shared" si="11"/>
        <v>#DIV/0!</v>
      </c>
    </row>
    <row r="115" spans="1:14" ht="63" x14ac:dyDescent="0.25">
      <c r="A115" s="81" t="s">
        <v>202</v>
      </c>
      <c r="B115" s="82"/>
      <c r="C115" s="8" t="s">
        <v>203</v>
      </c>
      <c r="D115" s="8"/>
      <c r="E115" s="8"/>
      <c r="F115" s="8"/>
      <c r="G115" s="9">
        <f>G116+G121</f>
        <v>5900</v>
      </c>
      <c r="H115" s="9">
        <f>H116+H121</f>
        <v>0</v>
      </c>
      <c r="I115" s="9">
        <f>I116+I121</f>
        <v>0</v>
      </c>
      <c r="J115" s="9">
        <f>J116+J121</f>
        <v>8000</v>
      </c>
      <c r="K115" s="9">
        <f>K116+K121</f>
        <v>8000</v>
      </c>
      <c r="L115" s="10">
        <f t="shared" si="12"/>
        <v>135.59322033898303</v>
      </c>
      <c r="M115" s="220">
        <f>K115/G115*100</f>
        <v>135.59322033898303</v>
      </c>
      <c r="N115" s="221" t="e">
        <f>J115/H115*100</f>
        <v>#DIV/0!</v>
      </c>
    </row>
    <row r="116" spans="1:14" ht="94.5" x14ac:dyDescent="0.25">
      <c r="A116" s="77" t="s">
        <v>204</v>
      </c>
      <c r="B116" s="83"/>
      <c r="C116" s="19" t="s">
        <v>205</v>
      </c>
      <c r="D116" s="19"/>
      <c r="E116" s="19"/>
      <c r="F116" s="19"/>
      <c r="G116" s="20">
        <f>G117+G118+G119+G120</f>
        <v>5300</v>
      </c>
      <c r="H116" s="20">
        <f t="shared" ref="H116:K116" si="21">H117+H118+H119+H120</f>
        <v>0</v>
      </c>
      <c r="I116" s="20">
        <f t="shared" si="21"/>
        <v>0</v>
      </c>
      <c r="J116" s="20">
        <f t="shared" si="21"/>
        <v>-2000</v>
      </c>
      <c r="K116" s="20">
        <f t="shared" si="21"/>
        <v>-2000</v>
      </c>
      <c r="L116" s="10">
        <f t="shared" si="12"/>
        <v>-37.735849056603776</v>
      </c>
      <c r="M116" s="220">
        <f t="shared" si="13"/>
        <v>-37.735849056603776</v>
      </c>
      <c r="N116" s="221" t="e">
        <f t="shared" si="11"/>
        <v>#DIV/0!</v>
      </c>
    </row>
    <row r="117" spans="1:14" ht="94.5" x14ac:dyDescent="0.25">
      <c r="A117" s="79" t="s">
        <v>206</v>
      </c>
      <c r="B117" s="58" t="s">
        <v>16</v>
      </c>
      <c r="C117" s="51" t="s">
        <v>207</v>
      </c>
      <c r="D117" s="51" t="s">
        <v>208</v>
      </c>
      <c r="E117" s="51"/>
      <c r="F117" s="51"/>
      <c r="G117" s="26">
        <v>300</v>
      </c>
      <c r="H117" s="26">
        <v>0</v>
      </c>
      <c r="I117" s="26">
        <v>0</v>
      </c>
      <c r="J117" s="26">
        <v>0</v>
      </c>
      <c r="K117" s="26">
        <f>I117+J117</f>
        <v>0</v>
      </c>
      <c r="L117" s="10">
        <f>IF(M117&gt;200,"свыше200,0",M117)</f>
        <v>0</v>
      </c>
      <c r="M117" s="220">
        <f>K117/G117*100</f>
        <v>0</v>
      </c>
      <c r="N117" s="221" t="e">
        <f>J117/H117*100</f>
        <v>#DIV/0!</v>
      </c>
    </row>
    <row r="118" spans="1:14" ht="110.25" x14ac:dyDescent="0.25">
      <c r="A118" s="79" t="s">
        <v>570</v>
      </c>
      <c r="B118" s="58" t="s">
        <v>16</v>
      </c>
      <c r="C118" s="51" t="s">
        <v>571</v>
      </c>
      <c r="D118" s="51" t="s">
        <v>209</v>
      </c>
      <c r="E118" s="51"/>
      <c r="F118" s="51"/>
      <c r="G118" s="26">
        <v>0</v>
      </c>
      <c r="H118" s="26"/>
      <c r="I118" s="26">
        <v>0</v>
      </c>
      <c r="J118" s="26">
        <f>-2000</f>
        <v>-2000</v>
      </c>
      <c r="K118" s="26">
        <f>I118+J118</f>
        <v>-2000</v>
      </c>
      <c r="L118" s="10" t="e">
        <f>IF(M118&gt;200,"свыше200,0",M118)</f>
        <v>#DIV/0!</v>
      </c>
      <c r="M118" s="220" t="e">
        <f>K118/G118*100</f>
        <v>#DIV/0!</v>
      </c>
      <c r="N118" s="221" t="e">
        <f>J118/H118*100</f>
        <v>#DIV/0!</v>
      </c>
    </row>
    <row r="119" spans="1:14" ht="126" x14ac:dyDescent="0.25">
      <c r="A119" s="79" t="s">
        <v>210</v>
      </c>
      <c r="B119" s="58" t="s">
        <v>16</v>
      </c>
      <c r="C119" s="51" t="s">
        <v>211</v>
      </c>
      <c r="D119" s="51" t="s">
        <v>212</v>
      </c>
      <c r="E119" s="51"/>
      <c r="F119" s="51"/>
      <c r="G119" s="26">
        <f>15000-14000-1000</f>
        <v>0</v>
      </c>
      <c r="H119" s="26">
        <v>0</v>
      </c>
      <c r="I119" s="26">
        <v>0</v>
      </c>
      <c r="J119" s="26">
        <v>0</v>
      </c>
      <c r="K119" s="26">
        <f>I119+J119</f>
        <v>0</v>
      </c>
      <c r="L119" s="10" t="e">
        <f t="shared" si="12"/>
        <v>#DIV/0!</v>
      </c>
      <c r="M119" s="220" t="e">
        <f t="shared" si="13"/>
        <v>#DIV/0!</v>
      </c>
      <c r="N119" s="221" t="e">
        <f t="shared" si="11"/>
        <v>#DIV/0!</v>
      </c>
    </row>
    <row r="120" spans="1:14" ht="94.5" x14ac:dyDescent="0.25">
      <c r="A120" s="79" t="s">
        <v>206</v>
      </c>
      <c r="B120" s="58" t="s">
        <v>16</v>
      </c>
      <c r="C120" s="51" t="s">
        <v>213</v>
      </c>
      <c r="D120" s="51" t="s">
        <v>212</v>
      </c>
      <c r="E120" s="51"/>
      <c r="F120" s="51"/>
      <c r="G120" s="26">
        <v>5000</v>
      </c>
      <c r="H120" s="26"/>
      <c r="I120" s="26">
        <v>0</v>
      </c>
      <c r="J120" s="26">
        <v>0</v>
      </c>
      <c r="K120" s="26">
        <f>I120+J120</f>
        <v>0</v>
      </c>
      <c r="L120" s="10">
        <f>IF(M120&gt;200,"свыше200,0",M120)</f>
        <v>0</v>
      </c>
      <c r="M120" s="220">
        <f t="shared" si="13"/>
        <v>0</v>
      </c>
      <c r="N120" s="221" t="e">
        <f t="shared" si="11"/>
        <v>#DIV/0!</v>
      </c>
    </row>
    <row r="121" spans="1:14" ht="78.75" x14ac:dyDescent="0.25">
      <c r="A121" s="77" t="s">
        <v>214</v>
      </c>
      <c r="B121" s="32"/>
      <c r="C121" s="19" t="s">
        <v>215</v>
      </c>
      <c r="D121" s="19"/>
      <c r="E121" s="19"/>
      <c r="F121" s="19"/>
      <c r="G121" s="20">
        <f>G122+G123</f>
        <v>600</v>
      </c>
      <c r="H121" s="20">
        <f t="shared" ref="H121:K121" si="22">H122+H123</f>
        <v>0</v>
      </c>
      <c r="I121" s="20">
        <f t="shared" si="22"/>
        <v>0</v>
      </c>
      <c r="J121" s="20">
        <f t="shared" si="22"/>
        <v>10000</v>
      </c>
      <c r="K121" s="20">
        <f t="shared" si="22"/>
        <v>10000</v>
      </c>
      <c r="L121" s="10" t="str">
        <f t="shared" si="12"/>
        <v>свыше200,0</v>
      </c>
      <c r="M121" s="220">
        <f t="shared" si="13"/>
        <v>1666.6666666666667</v>
      </c>
      <c r="N121" s="221" t="e">
        <f t="shared" si="11"/>
        <v>#DIV/0!</v>
      </c>
    </row>
    <row r="122" spans="1:14" ht="94.5" x14ac:dyDescent="0.25">
      <c r="A122" s="79" t="s">
        <v>216</v>
      </c>
      <c r="B122" s="34" t="s">
        <v>16</v>
      </c>
      <c r="C122" s="51" t="s">
        <v>217</v>
      </c>
      <c r="D122" s="23" t="s">
        <v>196</v>
      </c>
      <c r="E122" s="23"/>
      <c r="F122" s="23"/>
      <c r="G122" s="26">
        <v>600</v>
      </c>
      <c r="H122" s="26">
        <v>0</v>
      </c>
      <c r="I122" s="24">
        <v>0</v>
      </c>
      <c r="J122" s="26">
        <v>0</v>
      </c>
      <c r="K122" s="24">
        <f>I122+J122</f>
        <v>0</v>
      </c>
      <c r="L122" s="10">
        <f>IF(M122&gt;200,"свыше200,0",M122)</f>
        <v>0</v>
      </c>
      <c r="M122" s="220">
        <f t="shared" si="13"/>
        <v>0</v>
      </c>
      <c r="N122" s="221" t="e">
        <f t="shared" si="11"/>
        <v>#DIV/0!</v>
      </c>
    </row>
    <row r="123" spans="1:14" ht="78.75" x14ac:dyDescent="0.25">
      <c r="A123" s="79" t="s">
        <v>583</v>
      </c>
      <c r="B123" s="34" t="s">
        <v>16</v>
      </c>
      <c r="C123" s="51" t="s">
        <v>584</v>
      </c>
      <c r="D123" s="23" t="s">
        <v>196</v>
      </c>
      <c r="E123" s="23"/>
      <c r="F123" s="23"/>
      <c r="G123" s="26">
        <v>0</v>
      </c>
      <c r="H123" s="26"/>
      <c r="I123" s="24">
        <v>0</v>
      </c>
      <c r="J123" s="26">
        <f>10000</f>
        <v>10000</v>
      </c>
      <c r="K123" s="24">
        <f>I123+J123</f>
        <v>10000</v>
      </c>
      <c r="L123" s="10" t="e">
        <f>IF(M123&gt;200,"свыше200,0",M123)</f>
        <v>#DIV/0!</v>
      </c>
      <c r="M123" s="220" t="e">
        <f t="shared" ref="M123" si="23">K123/G123*100</f>
        <v>#DIV/0!</v>
      </c>
      <c r="N123" s="221" t="e">
        <f t="shared" ref="N123" si="24">J123/H123*100</f>
        <v>#DIV/0!</v>
      </c>
    </row>
    <row r="124" spans="1:14" ht="63" x14ac:dyDescent="0.25">
      <c r="A124" s="81" t="s">
        <v>218</v>
      </c>
      <c r="B124" s="84"/>
      <c r="C124" s="8" t="s">
        <v>219</v>
      </c>
      <c r="D124" s="8"/>
      <c r="E124" s="8"/>
      <c r="F124" s="8"/>
      <c r="G124" s="85">
        <f>G125</f>
        <v>400800</v>
      </c>
      <c r="H124" s="85" t="e">
        <f>H125+#REF!</f>
        <v>#REF!</v>
      </c>
      <c r="I124" s="85">
        <f>I125</f>
        <v>0</v>
      </c>
      <c r="J124" s="85">
        <f>J125</f>
        <v>0</v>
      </c>
      <c r="K124" s="85">
        <f>K125</f>
        <v>0</v>
      </c>
      <c r="L124" s="10">
        <f t="shared" si="12"/>
        <v>0</v>
      </c>
      <c r="M124" s="220">
        <f t="shared" si="13"/>
        <v>0</v>
      </c>
      <c r="N124" s="221" t="e">
        <f t="shared" si="11"/>
        <v>#REF!</v>
      </c>
    </row>
    <row r="125" spans="1:14" ht="94.5" x14ac:dyDescent="0.25">
      <c r="A125" s="17" t="s">
        <v>220</v>
      </c>
      <c r="B125" s="18"/>
      <c r="C125" s="19" t="s">
        <v>221</v>
      </c>
      <c r="D125" s="19"/>
      <c r="E125" s="19"/>
      <c r="F125" s="19"/>
      <c r="G125" s="20">
        <f>G126+G127</f>
        <v>400800</v>
      </c>
      <c r="H125" s="20">
        <f>H126+H127</f>
        <v>0</v>
      </c>
      <c r="I125" s="20">
        <f>I126+I127</f>
        <v>0</v>
      </c>
      <c r="J125" s="20">
        <f>J126+J127</f>
        <v>0</v>
      </c>
      <c r="K125" s="20">
        <f>K126+K127</f>
        <v>0</v>
      </c>
      <c r="L125" s="10">
        <f t="shared" si="12"/>
        <v>0</v>
      </c>
      <c r="M125" s="220">
        <f t="shared" si="13"/>
        <v>0</v>
      </c>
      <c r="N125" s="221" t="e">
        <f t="shared" si="11"/>
        <v>#DIV/0!</v>
      </c>
    </row>
    <row r="126" spans="1:14" ht="126" x14ac:dyDescent="0.25">
      <c r="A126" s="49" t="s">
        <v>222</v>
      </c>
      <c r="B126" s="58" t="s">
        <v>16</v>
      </c>
      <c r="C126" s="51" t="s">
        <v>223</v>
      </c>
      <c r="D126" s="51" t="s">
        <v>224</v>
      </c>
      <c r="E126" s="51"/>
      <c r="F126" s="51"/>
      <c r="G126" s="26">
        <v>800</v>
      </c>
      <c r="H126" s="26">
        <v>0</v>
      </c>
      <c r="I126" s="26">
        <v>0</v>
      </c>
      <c r="J126" s="26">
        <v>0</v>
      </c>
      <c r="K126" s="24">
        <f>I126+J126</f>
        <v>0</v>
      </c>
      <c r="L126" s="10">
        <f t="shared" si="12"/>
        <v>0</v>
      </c>
      <c r="M126" s="220">
        <f t="shared" si="13"/>
        <v>0</v>
      </c>
      <c r="N126" s="221" t="e">
        <f t="shared" si="11"/>
        <v>#DIV/0!</v>
      </c>
    </row>
    <row r="127" spans="1:14" ht="141.75" x14ac:dyDescent="0.25">
      <c r="A127" s="49" t="s">
        <v>225</v>
      </c>
      <c r="B127" s="58" t="s">
        <v>16</v>
      </c>
      <c r="C127" s="51" t="s">
        <v>226</v>
      </c>
      <c r="D127" s="51" t="s">
        <v>208</v>
      </c>
      <c r="E127" s="51"/>
      <c r="F127" s="51"/>
      <c r="G127" s="26">
        <v>400000</v>
      </c>
      <c r="H127" s="24">
        <v>0</v>
      </c>
      <c r="I127" s="26">
        <v>0</v>
      </c>
      <c r="J127" s="24">
        <v>0</v>
      </c>
      <c r="K127" s="24">
        <f>I127+J127</f>
        <v>0</v>
      </c>
      <c r="L127" s="10">
        <f t="shared" si="12"/>
        <v>0</v>
      </c>
      <c r="M127" s="220">
        <f t="shared" si="13"/>
        <v>0</v>
      </c>
      <c r="N127" s="221" t="e">
        <f t="shared" si="11"/>
        <v>#DIV/0!</v>
      </c>
    </row>
    <row r="128" spans="1:14" ht="47.25" x14ac:dyDescent="0.25">
      <c r="A128" s="185" t="s">
        <v>527</v>
      </c>
      <c r="B128" s="186"/>
      <c r="C128" s="224" t="s">
        <v>569</v>
      </c>
      <c r="D128" s="187"/>
      <c r="E128" s="187"/>
      <c r="F128" s="187"/>
      <c r="G128" s="188">
        <f>G129</f>
        <v>17300</v>
      </c>
      <c r="H128" s="189"/>
      <c r="I128" s="189">
        <f>I129</f>
        <v>0</v>
      </c>
      <c r="J128" s="189">
        <f>J129</f>
        <v>0</v>
      </c>
      <c r="K128" s="189">
        <f>K129</f>
        <v>0</v>
      </c>
      <c r="L128" s="190"/>
      <c r="M128" s="220">
        <f t="shared" si="13"/>
        <v>0</v>
      </c>
      <c r="N128" s="221" t="e">
        <f t="shared" si="11"/>
        <v>#DIV/0!</v>
      </c>
    </row>
    <row r="129" spans="1:14" ht="78.75" x14ac:dyDescent="0.25">
      <c r="A129" s="86" t="s">
        <v>528</v>
      </c>
      <c r="B129" s="60" t="s">
        <v>16</v>
      </c>
      <c r="C129" s="51" t="s">
        <v>568</v>
      </c>
      <c r="D129" s="51" t="s">
        <v>196</v>
      </c>
      <c r="E129" s="51"/>
      <c r="F129" s="51"/>
      <c r="G129" s="26">
        <v>17300</v>
      </c>
      <c r="H129" s="24"/>
      <c r="I129" s="24">
        <v>0</v>
      </c>
      <c r="J129" s="24">
        <v>0</v>
      </c>
      <c r="K129" s="24">
        <f>I129+J129</f>
        <v>0</v>
      </c>
      <c r="L129" s="10"/>
      <c r="M129" s="220">
        <f t="shared" si="13"/>
        <v>0</v>
      </c>
      <c r="N129" s="221" t="e">
        <f t="shared" si="11"/>
        <v>#DIV/0!</v>
      </c>
    </row>
    <row r="130" spans="1:14" ht="78.75" x14ac:dyDescent="0.25">
      <c r="A130" s="15" t="s">
        <v>227</v>
      </c>
      <c r="B130" s="84"/>
      <c r="C130" s="8" t="s">
        <v>228</v>
      </c>
      <c r="D130" s="8"/>
      <c r="E130" s="8"/>
      <c r="F130" s="8"/>
      <c r="G130" s="9">
        <f>G131+G133</f>
        <v>192300</v>
      </c>
      <c r="H130" s="9" t="e">
        <f>H131+H133</f>
        <v>#REF!</v>
      </c>
      <c r="I130" s="9">
        <f>I131+I133</f>
        <v>0</v>
      </c>
      <c r="J130" s="9">
        <f>J131+J133</f>
        <v>500</v>
      </c>
      <c r="K130" s="9">
        <f>K131+K133</f>
        <v>500</v>
      </c>
      <c r="L130" s="10">
        <f t="shared" si="12"/>
        <v>0.26001040041601664</v>
      </c>
      <c r="M130" s="220">
        <f t="shared" si="13"/>
        <v>0.26001040041601664</v>
      </c>
      <c r="N130" s="221" t="e">
        <f t="shared" si="11"/>
        <v>#REF!</v>
      </c>
    </row>
    <row r="131" spans="1:14" ht="110.25" x14ac:dyDescent="0.25">
      <c r="A131" s="17" t="s">
        <v>229</v>
      </c>
      <c r="B131" s="32"/>
      <c r="C131" s="19" t="s">
        <v>230</v>
      </c>
      <c r="D131" s="19"/>
      <c r="E131" s="19"/>
      <c r="F131" s="19"/>
      <c r="G131" s="20">
        <f>G132</f>
        <v>61100</v>
      </c>
      <c r="H131" s="20" t="e">
        <f>#REF!+H132</f>
        <v>#REF!</v>
      </c>
      <c r="I131" s="20">
        <f>I132</f>
        <v>0</v>
      </c>
      <c r="J131" s="20">
        <f>J132</f>
        <v>0</v>
      </c>
      <c r="K131" s="20">
        <f>K132</f>
        <v>0</v>
      </c>
      <c r="L131" s="10">
        <f t="shared" si="12"/>
        <v>0</v>
      </c>
      <c r="M131" s="220">
        <f t="shared" si="13"/>
        <v>0</v>
      </c>
      <c r="N131" s="221" t="e">
        <f t="shared" si="11"/>
        <v>#REF!</v>
      </c>
    </row>
    <row r="132" spans="1:14" ht="110.25" x14ac:dyDescent="0.25">
      <c r="A132" s="49" t="s">
        <v>231</v>
      </c>
      <c r="B132" s="58" t="s">
        <v>16</v>
      </c>
      <c r="C132" s="51" t="s">
        <v>232</v>
      </c>
      <c r="D132" s="51" t="s">
        <v>208</v>
      </c>
      <c r="E132" s="72"/>
      <c r="F132" s="72"/>
      <c r="G132" s="26">
        <v>61100</v>
      </c>
      <c r="H132" s="26">
        <v>0</v>
      </c>
      <c r="I132" s="26">
        <v>0</v>
      </c>
      <c r="J132" s="26">
        <v>0</v>
      </c>
      <c r="K132" s="26">
        <f>I132+J132</f>
        <v>0</v>
      </c>
      <c r="L132" s="10">
        <f t="shared" si="12"/>
        <v>0</v>
      </c>
      <c r="M132" s="220">
        <f t="shared" si="13"/>
        <v>0</v>
      </c>
      <c r="N132" s="221" t="e">
        <f t="shared" si="11"/>
        <v>#DIV/0!</v>
      </c>
    </row>
    <row r="133" spans="1:14" ht="94.5" x14ac:dyDescent="0.25">
      <c r="A133" s="17" t="s">
        <v>233</v>
      </c>
      <c r="B133" s="32"/>
      <c r="C133" s="19" t="s">
        <v>234</v>
      </c>
      <c r="D133" s="19"/>
      <c r="E133" s="19"/>
      <c r="F133" s="19"/>
      <c r="G133" s="20">
        <f>G134</f>
        <v>131200</v>
      </c>
      <c r="H133" s="20" t="e">
        <f>#REF!+#REF!+#REF!+H134</f>
        <v>#REF!</v>
      </c>
      <c r="I133" s="20">
        <f>I134</f>
        <v>0</v>
      </c>
      <c r="J133" s="20">
        <f>J134</f>
        <v>500</v>
      </c>
      <c r="K133" s="20">
        <f>K134</f>
        <v>500</v>
      </c>
      <c r="L133" s="10">
        <f t="shared" si="12"/>
        <v>0.38109756097560976</v>
      </c>
      <c r="M133" s="220">
        <f t="shared" si="13"/>
        <v>0.38109756097560976</v>
      </c>
      <c r="N133" s="221" t="e">
        <f t="shared" si="11"/>
        <v>#REF!</v>
      </c>
    </row>
    <row r="134" spans="1:14" ht="94.5" x14ac:dyDescent="0.25">
      <c r="A134" s="49" t="s">
        <v>235</v>
      </c>
      <c r="B134" s="58" t="s">
        <v>16</v>
      </c>
      <c r="C134" s="51" t="s">
        <v>236</v>
      </c>
      <c r="D134" s="51" t="s">
        <v>196</v>
      </c>
      <c r="E134" s="51"/>
      <c r="F134" s="51"/>
      <c r="G134" s="26">
        <v>131200</v>
      </c>
      <c r="H134" s="26">
        <v>0</v>
      </c>
      <c r="I134" s="26">
        <v>0</v>
      </c>
      <c r="J134" s="26">
        <f>500</f>
        <v>500</v>
      </c>
      <c r="K134" s="26">
        <f>I134+J134</f>
        <v>500</v>
      </c>
      <c r="L134" s="10">
        <f t="shared" si="12"/>
        <v>0.38109756097560976</v>
      </c>
      <c r="M134" s="220">
        <f t="shared" si="13"/>
        <v>0.38109756097560976</v>
      </c>
      <c r="N134" s="221" t="e">
        <f t="shared" si="11"/>
        <v>#DIV/0!</v>
      </c>
    </row>
    <row r="135" spans="1:14" ht="63" x14ac:dyDescent="0.25">
      <c r="A135" s="17" t="s">
        <v>237</v>
      </c>
      <c r="B135" s="18"/>
      <c r="C135" s="19" t="s">
        <v>238</v>
      </c>
      <c r="D135" s="19"/>
      <c r="E135" s="19"/>
      <c r="F135" s="19"/>
      <c r="G135" s="20">
        <f>G136</f>
        <v>6200</v>
      </c>
      <c r="H135" s="20" t="e">
        <f>#REF!+#REF!+#REF!+H136</f>
        <v>#REF!</v>
      </c>
      <c r="I135" s="20">
        <f>I136</f>
        <v>0</v>
      </c>
      <c r="J135" s="20">
        <f>J136</f>
        <v>150</v>
      </c>
      <c r="K135" s="20">
        <f>K136</f>
        <v>150</v>
      </c>
      <c r="L135" s="10">
        <f t="shared" si="12"/>
        <v>2.4193548387096775</v>
      </c>
      <c r="M135" s="220">
        <f t="shared" si="13"/>
        <v>2.4193548387096775</v>
      </c>
      <c r="N135" s="221" t="e">
        <f t="shared" si="11"/>
        <v>#REF!</v>
      </c>
    </row>
    <row r="136" spans="1:14" ht="110.25" x14ac:dyDescent="0.25">
      <c r="A136" s="49" t="s">
        <v>239</v>
      </c>
      <c r="B136" s="58" t="s">
        <v>16</v>
      </c>
      <c r="C136" s="51" t="s">
        <v>240</v>
      </c>
      <c r="D136" s="51" t="s">
        <v>196</v>
      </c>
      <c r="E136" s="51"/>
      <c r="F136" s="51"/>
      <c r="G136" s="26">
        <v>6200</v>
      </c>
      <c r="H136" s="26">
        <v>0</v>
      </c>
      <c r="I136" s="26">
        <v>0</v>
      </c>
      <c r="J136" s="26">
        <f>150</f>
        <v>150</v>
      </c>
      <c r="K136" s="38">
        <f>I136+J136</f>
        <v>150</v>
      </c>
      <c r="L136" s="10">
        <f t="shared" si="12"/>
        <v>2.4193548387096775</v>
      </c>
      <c r="M136" s="220">
        <f t="shared" si="13"/>
        <v>2.4193548387096775</v>
      </c>
      <c r="N136" s="221" t="e">
        <f t="shared" ref="N136:N199" si="25">J136/H136*100</f>
        <v>#DIV/0!</v>
      </c>
    </row>
    <row r="137" spans="1:14" ht="63" x14ac:dyDescent="0.25">
      <c r="A137" s="17" t="s">
        <v>241</v>
      </c>
      <c r="B137" s="32"/>
      <c r="C137" s="19" t="s">
        <v>242</v>
      </c>
      <c r="D137" s="19"/>
      <c r="E137" s="19"/>
      <c r="F137" s="19"/>
      <c r="G137" s="20">
        <f>G138</f>
        <v>200</v>
      </c>
      <c r="H137" s="20" t="e">
        <f>#REF!+#REF!+H138</f>
        <v>#REF!</v>
      </c>
      <c r="I137" s="20">
        <f>I138</f>
        <v>0</v>
      </c>
      <c r="J137" s="20">
        <f>J138</f>
        <v>0</v>
      </c>
      <c r="K137" s="20">
        <f>K138</f>
        <v>0</v>
      </c>
      <c r="L137" s="10">
        <f t="shared" si="12"/>
        <v>0</v>
      </c>
      <c r="M137" s="220">
        <f>K137/G137*100</f>
        <v>0</v>
      </c>
      <c r="N137" s="221" t="e">
        <f>J137/H137*100</f>
        <v>#REF!</v>
      </c>
    </row>
    <row r="138" spans="1:14" ht="78.75" x14ac:dyDescent="0.25">
      <c r="A138" s="90" t="s">
        <v>243</v>
      </c>
      <c r="B138" s="91" t="s">
        <v>16</v>
      </c>
      <c r="C138" s="87" t="s">
        <v>244</v>
      </c>
      <c r="D138" s="87" t="s">
        <v>196</v>
      </c>
      <c r="E138" s="87"/>
      <c r="F138" s="87"/>
      <c r="G138" s="88">
        <v>200</v>
      </c>
      <c r="H138" s="88">
        <v>0</v>
      </c>
      <c r="I138" s="26">
        <v>0</v>
      </c>
      <c r="J138" s="88">
        <v>0</v>
      </c>
      <c r="K138" s="89">
        <f>I138+J138</f>
        <v>0</v>
      </c>
      <c r="L138" s="10">
        <f t="shared" si="12"/>
        <v>0</v>
      </c>
      <c r="M138" s="220">
        <f t="shared" ref="M138:M181" si="26">K138/G138*100</f>
        <v>0</v>
      </c>
      <c r="N138" s="221" t="e">
        <f t="shared" si="25"/>
        <v>#DIV/0!</v>
      </c>
    </row>
    <row r="139" spans="1:14" ht="63" x14ac:dyDescent="0.25">
      <c r="A139" s="15" t="s">
        <v>245</v>
      </c>
      <c r="B139" s="84"/>
      <c r="C139" s="8" t="s">
        <v>246</v>
      </c>
      <c r="D139" s="8"/>
      <c r="E139" s="8"/>
      <c r="F139" s="8"/>
      <c r="G139" s="9">
        <f>G142+G140</f>
        <v>289400</v>
      </c>
      <c r="H139" s="9" t="e">
        <f>H142+H140</f>
        <v>#REF!</v>
      </c>
      <c r="I139" s="9">
        <f>I142+I140</f>
        <v>0</v>
      </c>
      <c r="J139" s="9">
        <f>J142+J140</f>
        <v>-10000</v>
      </c>
      <c r="K139" s="9">
        <f>K142+K140</f>
        <v>-10000</v>
      </c>
      <c r="L139" s="10">
        <f t="shared" si="12"/>
        <v>-3.455425017277125</v>
      </c>
      <c r="M139" s="220">
        <f t="shared" si="26"/>
        <v>-3.455425017277125</v>
      </c>
      <c r="N139" s="221" t="e">
        <f t="shared" si="25"/>
        <v>#REF!</v>
      </c>
    </row>
    <row r="140" spans="1:14" ht="94.5" x14ac:dyDescent="0.25">
      <c r="A140" s="17" t="s">
        <v>247</v>
      </c>
      <c r="B140" s="18"/>
      <c r="C140" s="19" t="s">
        <v>248</v>
      </c>
      <c r="D140" s="19"/>
      <c r="E140" s="19"/>
      <c r="F140" s="19"/>
      <c r="G140" s="20">
        <f>G141</f>
        <v>16500</v>
      </c>
      <c r="H140" s="20">
        <f>H141</f>
        <v>0</v>
      </c>
      <c r="I140" s="20">
        <f>I141</f>
        <v>0</v>
      </c>
      <c r="J140" s="20">
        <f>J141</f>
        <v>0</v>
      </c>
      <c r="K140" s="20">
        <f>K141</f>
        <v>0</v>
      </c>
      <c r="L140" s="10">
        <f t="shared" si="12"/>
        <v>0</v>
      </c>
      <c r="M140" s="220">
        <f t="shared" si="26"/>
        <v>0</v>
      </c>
      <c r="N140" s="221" t="e">
        <f t="shared" si="25"/>
        <v>#DIV/0!</v>
      </c>
    </row>
    <row r="141" spans="1:14" ht="126" x14ac:dyDescent="0.25">
      <c r="A141" s="49" t="s">
        <v>249</v>
      </c>
      <c r="B141" s="58" t="s">
        <v>16</v>
      </c>
      <c r="C141" s="51" t="s">
        <v>250</v>
      </c>
      <c r="D141" s="51" t="s">
        <v>224</v>
      </c>
      <c r="E141" s="72"/>
      <c r="F141" s="72"/>
      <c r="G141" s="26">
        <v>16500</v>
      </c>
      <c r="H141" s="26">
        <v>0</v>
      </c>
      <c r="I141" s="26">
        <v>0</v>
      </c>
      <c r="J141" s="26">
        <v>0</v>
      </c>
      <c r="K141" s="89">
        <f>I141+J141</f>
        <v>0</v>
      </c>
      <c r="L141" s="10">
        <f t="shared" ref="L141:L218" si="27">IF(M141&gt;200,"свыше200,0",M141)</f>
        <v>0</v>
      </c>
      <c r="M141" s="220">
        <f t="shared" si="26"/>
        <v>0</v>
      </c>
      <c r="N141" s="221" t="e">
        <f t="shared" si="25"/>
        <v>#DIV/0!</v>
      </c>
    </row>
    <row r="142" spans="1:14" ht="78.75" x14ac:dyDescent="0.25">
      <c r="A142" s="17" t="s">
        <v>251</v>
      </c>
      <c r="B142" s="32"/>
      <c r="C142" s="19" t="s">
        <v>252</v>
      </c>
      <c r="D142" s="19"/>
      <c r="E142" s="19"/>
      <c r="F142" s="19"/>
      <c r="G142" s="20">
        <f>G143+G144</f>
        <v>272900</v>
      </c>
      <c r="H142" s="20" t="e">
        <f>#REF!+H143+#REF!+#REF!+#REF!+#REF!+#REF!+H144</f>
        <v>#REF!</v>
      </c>
      <c r="I142" s="20">
        <f>I143+I144</f>
        <v>0</v>
      </c>
      <c r="J142" s="20">
        <f>J143+J144</f>
        <v>-10000</v>
      </c>
      <c r="K142" s="20">
        <f>K143+K144</f>
        <v>-10000</v>
      </c>
      <c r="L142" s="10">
        <f t="shared" si="27"/>
        <v>-3.6643459142543056</v>
      </c>
      <c r="M142" s="220">
        <f t="shared" si="26"/>
        <v>-3.6643459142543056</v>
      </c>
      <c r="N142" s="221" t="e">
        <f t="shared" si="25"/>
        <v>#REF!</v>
      </c>
    </row>
    <row r="143" spans="1:14" ht="173.25" x14ac:dyDescent="0.25">
      <c r="A143" s="49" t="s">
        <v>254</v>
      </c>
      <c r="B143" s="58" t="s">
        <v>16</v>
      </c>
      <c r="C143" s="51" t="s">
        <v>255</v>
      </c>
      <c r="D143" s="51" t="s">
        <v>208</v>
      </c>
      <c r="E143" s="51"/>
      <c r="F143" s="51"/>
      <c r="G143" s="26">
        <v>16700</v>
      </c>
      <c r="H143" s="26">
        <v>0</v>
      </c>
      <c r="I143" s="26">
        <v>0</v>
      </c>
      <c r="J143" s="26">
        <f>-10000</f>
        <v>-10000</v>
      </c>
      <c r="K143" s="24">
        <f t="shared" ref="K143:K144" si="28">I143+J143</f>
        <v>-10000</v>
      </c>
      <c r="L143" s="10">
        <f t="shared" si="27"/>
        <v>-59.880239520958078</v>
      </c>
      <c r="M143" s="220">
        <f>K143/G143*100</f>
        <v>-59.880239520958078</v>
      </c>
      <c r="N143" s="221" t="e">
        <f>J143/H143*100</f>
        <v>#DIV/0!</v>
      </c>
    </row>
    <row r="144" spans="1:14" ht="78.75" x14ac:dyDescent="0.25">
      <c r="A144" s="49" t="s">
        <v>257</v>
      </c>
      <c r="B144" s="58" t="s">
        <v>16</v>
      </c>
      <c r="C144" s="51" t="s">
        <v>258</v>
      </c>
      <c r="D144" s="51" t="s">
        <v>196</v>
      </c>
      <c r="E144" s="51"/>
      <c r="F144" s="51"/>
      <c r="G144" s="26">
        <v>256200</v>
      </c>
      <c r="H144" s="26">
        <v>0</v>
      </c>
      <c r="I144" s="26">
        <v>0</v>
      </c>
      <c r="J144" s="26">
        <v>0</v>
      </c>
      <c r="K144" s="25">
        <f t="shared" si="28"/>
        <v>0</v>
      </c>
      <c r="L144" s="10">
        <f t="shared" si="27"/>
        <v>0</v>
      </c>
      <c r="M144" s="220">
        <f t="shared" si="26"/>
        <v>0</v>
      </c>
      <c r="N144" s="221" t="e">
        <f t="shared" si="25"/>
        <v>#DIV/0!</v>
      </c>
    </row>
    <row r="145" spans="1:84" ht="63" x14ac:dyDescent="0.25">
      <c r="A145" s="81" t="s">
        <v>259</v>
      </c>
      <c r="B145" s="16"/>
      <c r="C145" s="8" t="s">
        <v>260</v>
      </c>
      <c r="D145" s="8"/>
      <c r="E145" s="8"/>
      <c r="F145" s="8"/>
      <c r="G145" s="9">
        <f>G146+G147</f>
        <v>577100</v>
      </c>
      <c r="H145" s="9" t="e">
        <f>#REF!+#REF!+#REF!+#REF!+H146+H147</f>
        <v>#REF!</v>
      </c>
      <c r="I145" s="9">
        <f>I146+I147</f>
        <v>0</v>
      </c>
      <c r="J145" s="9">
        <f>J146+J147</f>
        <v>108698.65999999999</v>
      </c>
      <c r="K145" s="9">
        <f>K146+K147</f>
        <v>108698.65999999999</v>
      </c>
      <c r="L145" s="10">
        <f>IF(M145&gt;200,"свыше200,0",M145)</f>
        <v>18.835324900363887</v>
      </c>
      <c r="M145" s="220">
        <f t="shared" si="26"/>
        <v>18.835324900363887</v>
      </c>
      <c r="N145" s="221" t="e">
        <f t="shared" si="25"/>
        <v>#REF!</v>
      </c>
    </row>
    <row r="146" spans="1:84" ht="110.25" x14ac:dyDescent="0.25">
      <c r="A146" s="79" t="s">
        <v>263</v>
      </c>
      <c r="B146" s="58" t="s">
        <v>16</v>
      </c>
      <c r="C146" s="51" t="s">
        <v>264</v>
      </c>
      <c r="D146" s="51" t="s">
        <v>196</v>
      </c>
      <c r="E146" s="92"/>
      <c r="F146" s="92"/>
      <c r="G146" s="26">
        <v>0</v>
      </c>
      <c r="H146" s="26">
        <v>0</v>
      </c>
      <c r="I146" s="26">
        <v>0</v>
      </c>
      <c r="J146" s="26">
        <f>0</f>
        <v>0</v>
      </c>
      <c r="K146" s="38">
        <f t="shared" ref="K146:K147" si="29">I146+J146</f>
        <v>0</v>
      </c>
      <c r="L146" s="10" t="e">
        <f t="shared" si="27"/>
        <v>#DIV/0!</v>
      </c>
      <c r="M146" s="220" t="e">
        <f>K146/G146*100</f>
        <v>#DIV/0!</v>
      </c>
      <c r="N146" s="221" t="e">
        <f>J146/H146*100</f>
        <v>#DIV/0!</v>
      </c>
    </row>
    <row r="147" spans="1:84" ht="94.5" x14ac:dyDescent="0.25">
      <c r="A147" s="79" t="s">
        <v>262</v>
      </c>
      <c r="B147" s="58" t="s">
        <v>16</v>
      </c>
      <c r="C147" s="51" t="s">
        <v>265</v>
      </c>
      <c r="D147" s="51" t="s">
        <v>196</v>
      </c>
      <c r="E147" s="92"/>
      <c r="F147" s="92"/>
      <c r="G147" s="26">
        <v>577100</v>
      </c>
      <c r="H147" s="26">
        <v>0</v>
      </c>
      <c r="I147" s="26">
        <v>0</v>
      </c>
      <c r="J147" s="26">
        <f>7000+2883.73+5422.33+2210.96+10200+3100+7973.78-260.61+4100.6+20577.14+8539.16+16763.9+20187.67</f>
        <v>108698.65999999999</v>
      </c>
      <c r="K147" s="38">
        <f t="shared" si="29"/>
        <v>108698.65999999999</v>
      </c>
      <c r="L147" s="10">
        <f>IF(M147&gt;200,"свыше200,0",M147)</f>
        <v>18.835324900363887</v>
      </c>
      <c r="M147" s="220">
        <f t="shared" si="26"/>
        <v>18.835324900363887</v>
      </c>
      <c r="N147" s="221" t="e">
        <f t="shared" si="25"/>
        <v>#DIV/0!</v>
      </c>
    </row>
    <row r="148" spans="1:84" ht="141.75" x14ac:dyDescent="0.25">
      <c r="A148" s="81" t="s">
        <v>266</v>
      </c>
      <c r="B148" s="84"/>
      <c r="C148" s="8" t="s">
        <v>267</v>
      </c>
      <c r="D148" s="8"/>
      <c r="E148" s="93"/>
      <c r="F148" s="93"/>
      <c r="G148" s="9">
        <f>G149</f>
        <v>105000</v>
      </c>
      <c r="H148" s="9" t="e">
        <f>#REF!+H149+#REF!</f>
        <v>#REF!</v>
      </c>
      <c r="I148" s="9">
        <f>I149</f>
        <v>0</v>
      </c>
      <c r="J148" s="9">
        <f>J149</f>
        <v>0</v>
      </c>
      <c r="K148" s="9">
        <f>K149</f>
        <v>0</v>
      </c>
      <c r="L148" s="10">
        <f t="shared" si="27"/>
        <v>0</v>
      </c>
      <c r="M148" s="220">
        <f t="shared" si="26"/>
        <v>0</v>
      </c>
      <c r="N148" s="221" t="e">
        <f t="shared" si="25"/>
        <v>#REF!</v>
      </c>
    </row>
    <row r="149" spans="1:84" ht="141.75" x14ac:dyDescent="0.25">
      <c r="A149" s="79" t="s">
        <v>266</v>
      </c>
      <c r="B149" s="58" t="s">
        <v>16</v>
      </c>
      <c r="C149" s="51" t="s">
        <v>268</v>
      </c>
      <c r="D149" s="51" t="s">
        <v>196</v>
      </c>
      <c r="E149" s="92"/>
      <c r="F149" s="92"/>
      <c r="G149" s="26">
        <v>105000</v>
      </c>
      <c r="H149" s="26">
        <v>0</v>
      </c>
      <c r="I149" s="24">
        <v>0</v>
      </c>
      <c r="J149" s="26">
        <v>0</v>
      </c>
      <c r="K149" s="38">
        <f>I149+J149</f>
        <v>0</v>
      </c>
      <c r="L149" s="10">
        <f>IF(M149&gt;200,"свыше200,0",M149)</f>
        <v>0</v>
      </c>
      <c r="M149" s="220">
        <f t="shared" si="26"/>
        <v>0</v>
      </c>
      <c r="N149" s="221" t="e">
        <f t="shared" si="25"/>
        <v>#DIV/0!</v>
      </c>
    </row>
    <row r="150" spans="1:84" s="191" customFormat="1" ht="31.5" x14ac:dyDescent="0.25">
      <c r="A150" s="81" t="s">
        <v>269</v>
      </c>
      <c r="B150" s="16"/>
      <c r="C150" s="8" t="s">
        <v>270</v>
      </c>
      <c r="D150" s="8"/>
      <c r="E150" s="8"/>
      <c r="F150" s="8"/>
      <c r="G150" s="9">
        <f t="shared" ref="G150:K151" si="30">G151</f>
        <v>140400</v>
      </c>
      <c r="H150" s="9">
        <f t="shared" si="30"/>
        <v>0</v>
      </c>
      <c r="I150" s="9">
        <f t="shared" si="30"/>
        <v>0</v>
      </c>
      <c r="J150" s="9">
        <f t="shared" si="30"/>
        <v>8260.98</v>
      </c>
      <c r="K150" s="9">
        <f t="shared" si="30"/>
        <v>8260.98</v>
      </c>
      <c r="L150" s="10">
        <f t="shared" si="27"/>
        <v>5.8838888888888885</v>
      </c>
      <c r="M150" s="220">
        <f t="shared" si="26"/>
        <v>5.8838888888888885</v>
      </c>
      <c r="N150" s="221" t="e">
        <f t="shared" si="25"/>
        <v>#DIV/0!</v>
      </c>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c r="AT150" s="192"/>
      <c r="AU150" s="192"/>
      <c r="AV150" s="192"/>
      <c r="AW150" s="192"/>
      <c r="AX150" s="192"/>
      <c r="AY150" s="192"/>
      <c r="AZ150" s="192"/>
      <c r="BA150" s="192"/>
      <c r="BB150" s="192"/>
      <c r="BC150" s="192"/>
      <c r="BD150" s="192"/>
      <c r="BE150" s="192"/>
      <c r="BF150" s="192"/>
      <c r="BG150" s="192"/>
      <c r="BH150" s="192"/>
      <c r="BI150" s="192"/>
      <c r="BJ150" s="192"/>
      <c r="BK150" s="192"/>
      <c r="BL150" s="192"/>
      <c r="BM150" s="192"/>
      <c r="BN150" s="192"/>
      <c r="BO150" s="192"/>
      <c r="BP150" s="192"/>
      <c r="BQ150" s="192"/>
      <c r="BR150" s="192"/>
      <c r="BS150" s="192"/>
      <c r="BT150" s="192"/>
      <c r="BU150" s="192"/>
      <c r="BV150" s="192"/>
      <c r="BW150" s="192"/>
      <c r="BX150" s="192"/>
      <c r="BY150" s="192"/>
      <c r="BZ150" s="192"/>
      <c r="CA150" s="192"/>
      <c r="CB150" s="192"/>
      <c r="CC150" s="192"/>
      <c r="CD150" s="192"/>
      <c r="CE150" s="192"/>
      <c r="CF150" s="192"/>
    </row>
    <row r="151" spans="1:84" ht="63" x14ac:dyDescent="0.25">
      <c r="A151" s="77" t="s">
        <v>271</v>
      </c>
      <c r="B151" s="18"/>
      <c r="C151" s="19" t="s">
        <v>272</v>
      </c>
      <c r="D151" s="19"/>
      <c r="E151" s="19"/>
      <c r="F151" s="19"/>
      <c r="G151" s="20">
        <f t="shared" si="30"/>
        <v>140400</v>
      </c>
      <c r="H151" s="20">
        <f t="shared" si="30"/>
        <v>0</v>
      </c>
      <c r="I151" s="20">
        <f t="shared" si="30"/>
        <v>0</v>
      </c>
      <c r="J151" s="20">
        <f t="shared" si="30"/>
        <v>8260.98</v>
      </c>
      <c r="K151" s="20">
        <f t="shared" si="30"/>
        <v>8260.98</v>
      </c>
      <c r="L151" s="10">
        <f>IF(M151&gt;200,"свыше200,0",M151)</f>
        <v>5.8838888888888885</v>
      </c>
      <c r="M151" s="220">
        <f t="shared" si="26"/>
        <v>5.8838888888888885</v>
      </c>
      <c r="N151" s="221" t="e">
        <f t="shared" si="25"/>
        <v>#DIV/0!</v>
      </c>
    </row>
    <row r="152" spans="1:84" ht="63" x14ac:dyDescent="0.25">
      <c r="A152" s="79" t="s">
        <v>273</v>
      </c>
      <c r="B152" s="34" t="s">
        <v>16</v>
      </c>
      <c r="C152" s="51" t="s">
        <v>274</v>
      </c>
      <c r="D152" s="51" t="s">
        <v>261</v>
      </c>
      <c r="E152" s="51"/>
      <c r="F152" s="51"/>
      <c r="G152" s="26">
        <v>140400</v>
      </c>
      <c r="H152" s="26">
        <v>0</v>
      </c>
      <c r="I152" s="26">
        <v>0</v>
      </c>
      <c r="J152" s="26">
        <f>5000+500+2760.98</f>
        <v>8260.98</v>
      </c>
      <c r="K152" s="26">
        <f>I152+J152</f>
        <v>8260.98</v>
      </c>
      <c r="L152" s="10">
        <f>IF(M152&gt;200,"свыше200,0",M152)</f>
        <v>5.8838888888888885</v>
      </c>
      <c r="M152" s="220">
        <f t="shared" si="26"/>
        <v>5.8838888888888885</v>
      </c>
      <c r="N152" s="221" t="e">
        <f t="shared" si="25"/>
        <v>#DIV/0!</v>
      </c>
    </row>
    <row r="153" spans="1:84" ht="110.25" x14ac:dyDescent="0.25">
      <c r="A153" s="81" t="s">
        <v>275</v>
      </c>
      <c r="B153" s="84"/>
      <c r="C153" s="8" t="s">
        <v>276</v>
      </c>
      <c r="D153" s="8"/>
      <c r="E153" s="8"/>
      <c r="F153" s="8"/>
      <c r="G153" s="9">
        <f>G154+G155</f>
        <v>2921500</v>
      </c>
      <c r="H153" s="9">
        <f>H154+H155</f>
        <v>0</v>
      </c>
      <c r="I153" s="9">
        <f>I154+I155</f>
        <v>0</v>
      </c>
      <c r="J153" s="9">
        <f>J154+J155</f>
        <v>65599.78</v>
      </c>
      <c r="K153" s="9">
        <f>K154+K155</f>
        <v>65599.78</v>
      </c>
      <c r="L153" s="10">
        <f t="shared" si="27"/>
        <v>2.2454143419476296</v>
      </c>
      <c r="M153" s="220">
        <f t="shared" si="26"/>
        <v>2.2454143419476296</v>
      </c>
      <c r="N153" s="221" t="e">
        <f t="shared" si="25"/>
        <v>#DIV/0!</v>
      </c>
    </row>
    <row r="154" spans="1:84" ht="78.75" x14ac:dyDescent="0.25">
      <c r="A154" s="80" t="s">
        <v>277</v>
      </c>
      <c r="B154" s="34" t="s">
        <v>16</v>
      </c>
      <c r="C154" s="51" t="s">
        <v>278</v>
      </c>
      <c r="D154" s="23" t="s">
        <v>100</v>
      </c>
      <c r="E154" s="23"/>
      <c r="F154" s="23"/>
      <c r="G154" s="26">
        <v>2917700</v>
      </c>
      <c r="H154" s="26">
        <v>0</v>
      </c>
      <c r="I154" s="24">
        <v>0</v>
      </c>
      <c r="J154" s="26">
        <f>243.29+3398.15</f>
        <v>3641.44</v>
      </c>
      <c r="K154" s="25">
        <f>I154+J154</f>
        <v>3641.44</v>
      </c>
      <c r="L154" s="10">
        <f t="shared" si="27"/>
        <v>0.12480515474517599</v>
      </c>
      <c r="M154" s="220">
        <f t="shared" si="26"/>
        <v>0.12480515474517599</v>
      </c>
      <c r="N154" s="221" t="e">
        <f t="shared" si="25"/>
        <v>#DIV/0!</v>
      </c>
    </row>
    <row r="155" spans="1:84" ht="63" x14ac:dyDescent="0.25">
      <c r="A155" s="80" t="s">
        <v>279</v>
      </c>
      <c r="B155" s="34" t="s">
        <v>16</v>
      </c>
      <c r="C155" s="51" t="s">
        <v>280</v>
      </c>
      <c r="D155" s="23" t="s">
        <v>100</v>
      </c>
      <c r="E155" s="23"/>
      <c r="F155" s="23"/>
      <c r="G155" s="26">
        <v>3800</v>
      </c>
      <c r="H155" s="26">
        <v>0</v>
      </c>
      <c r="I155" s="24">
        <v>0</v>
      </c>
      <c r="J155" s="26">
        <f>10000+51958.34</f>
        <v>61958.34</v>
      </c>
      <c r="K155" s="25">
        <f>I155+J155</f>
        <v>61958.34</v>
      </c>
      <c r="L155" s="10" t="str">
        <f t="shared" si="27"/>
        <v>свыше200,0</v>
      </c>
      <c r="M155" s="220">
        <f t="shared" si="26"/>
        <v>1630.4826315789473</v>
      </c>
      <c r="N155" s="221" t="e">
        <f t="shared" si="25"/>
        <v>#DIV/0!</v>
      </c>
    </row>
    <row r="156" spans="1:84" x14ac:dyDescent="0.25">
      <c r="A156" s="94" t="s">
        <v>281</v>
      </c>
      <c r="B156" s="95"/>
      <c r="C156" s="41" t="s">
        <v>282</v>
      </c>
      <c r="D156" s="41"/>
      <c r="E156" s="41"/>
      <c r="F156" s="41"/>
      <c r="G156" s="42">
        <f>G157</f>
        <v>7652300</v>
      </c>
      <c r="H156" s="42" t="e">
        <f>#REF!+#REF!+H157+#REF!</f>
        <v>#REF!</v>
      </c>
      <c r="I156" s="42">
        <f t="shared" ref="I156:K157" si="31">I157</f>
        <v>0</v>
      </c>
      <c r="J156" s="42">
        <f t="shared" si="31"/>
        <v>2636714.7600000002</v>
      </c>
      <c r="K156" s="42">
        <f t="shared" si="31"/>
        <v>2636714.7600000002</v>
      </c>
      <c r="L156" s="10">
        <f t="shared" si="27"/>
        <v>34.456500137213652</v>
      </c>
      <c r="M156" s="220">
        <f t="shared" si="26"/>
        <v>34.456500137213652</v>
      </c>
      <c r="N156" s="221" t="e">
        <f t="shared" si="25"/>
        <v>#REF!</v>
      </c>
    </row>
    <row r="157" spans="1:84" ht="31.5" x14ac:dyDescent="0.25">
      <c r="A157" s="81" t="s">
        <v>283</v>
      </c>
      <c r="B157" s="84"/>
      <c r="C157" s="8" t="s">
        <v>284</v>
      </c>
      <c r="D157" s="8"/>
      <c r="E157" s="8"/>
      <c r="F157" s="8"/>
      <c r="G157" s="9">
        <f>G158</f>
        <v>7652300</v>
      </c>
      <c r="H157" s="9">
        <f>H158</f>
        <v>0</v>
      </c>
      <c r="I157" s="9">
        <f t="shared" si="31"/>
        <v>0</v>
      </c>
      <c r="J157" s="9">
        <f t="shared" si="31"/>
        <v>2636714.7600000002</v>
      </c>
      <c r="K157" s="9">
        <f t="shared" si="31"/>
        <v>2636714.7600000002</v>
      </c>
      <c r="L157" s="10">
        <f t="shared" si="27"/>
        <v>34.456500137213652</v>
      </c>
      <c r="M157" s="220">
        <f>K157/G157*100</f>
        <v>34.456500137213652</v>
      </c>
      <c r="N157" s="221" t="e">
        <f>J157/H157*100</f>
        <v>#DIV/0!</v>
      </c>
    </row>
    <row r="158" spans="1:84" ht="47.25" x14ac:dyDescent="0.25">
      <c r="A158" s="79" t="s">
        <v>285</v>
      </c>
      <c r="B158" s="58" t="s">
        <v>16</v>
      </c>
      <c r="C158" s="51" t="s">
        <v>286</v>
      </c>
      <c r="D158" s="51" t="s">
        <v>100</v>
      </c>
      <c r="E158" s="51"/>
      <c r="F158" s="51"/>
      <c r="G158" s="26">
        <v>7652300</v>
      </c>
      <c r="H158" s="26">
        <v>0</v>
      </c>
      <c r="I158" s="26">
        <v>0</v>
      </c>
      <c r="J158" s="26">
        <f>804.9+327902.99+2235120.46+38309.8+10708.06+302.98+18629.18+270.63+3037.43+1628.33</f>
        <v>2636714.7600000002</v>
      </c>
      <c r="K158" s="38">
        <f>I158+J158</f>
        <v>2636714.7600000002</v>
      </c>
      <c r="L158" s="10">
        <f t="shared" si="27"/>
        <v>34.456500137213652</v>
      </c>
      <c r="M158" s="220">
        <f>K158/G158*100</f>
        <v>34.456500137213652</v>
      </c>
      <c r="N158" s="221" t="e">
        <f>J158/H158*100</f>
        <v>#DIV/0!</v>
      </c>
    </row>
    <row r="159" spans="1:84" x14ac:dyDescent="0.25">
      <c r="A159" s="39" t="s">
        <v>287</v>
      </c>
      <c r="B159" s="40"/>
      <c r="C159" s="41" t="s">
        <v>288</v>
      </c>
      <c r="D159" s="41"/>
      <c r="E159" s="41"/>
      <c r="F159" s="41"/>
      <c r="G159" s="42">
        <f>G160+G162+G164</f>
        <v>0</v>
      </c>
      <c r="H159" s="42">
        <f>H160+H162+H164</f>
        <v>0</v>
      </c>
      <c r="I159" s="42">
        <f>I160+I162+I164</f>
        <v>0</v>
      </c>
      <c r="J159" s="42">
        <f>J160+J162+J164</f>
        <v>1053.4099999999999</v>
      </c>
      <c r="K159" s="42">
        <f>K160+K162+K164</f>
        <v>1053.4099999999999</v>
      </c>
      <c r="L159" s="10" t="e">
        <f t="shared" si="27"/>
        <v>#DIV/0!</v>
      </c>
      <c r="M159" s="220" t="e">
        <f t="shared" si="26"/>
        <v>#DIV/0!</v>
      </c>
      <c r="N159" s="221" t="e">
        <f t="shared" si="25"/>
        <v>#DIV/0!</v>
      </c>
    </row>
    <row r="160" spans="1:84" x14ac:dyDescent="0.25">
      <c r="A160" s="17" t="s">
        <v>289</v>
      </c>
      <c r="B160" s="18"/>
      <c r="C160" s="19" t="s">
        <v>290</v>
      </c>
      <c r="D160" s="19"/>
      <c r="E160" s="19"/>
      <c r="F160" s="19"/>
      <c r="G160" s="20">
        <f>G161</f>
        <v>0</v>
      </c>
      <c r="H160" s="20">
        <f>H161</f>
        <v>0</v>
      </c>
      <c r="I160" s="20">
        <f>I161</f>
        <v>0</v>
      </c>
      <c r="J160" s="20">
        <f>J161</f>
        <v>0</v>
      </c>
      <c r="K160" s="20">
        <f>K161</f>
        <v>0</v>
      </c>
      <c r="L160" s="10" t="e">
        <f t="shared" si="27"/>
        <v>#DIV/0!</v>
      </c>
      <c r="M160" s="220" t="e">
        <f t="shared" si="26"/>
        <v>#DIV/0!</v>
      </c>
      <c r="N160" s="221" t="e">
        <f t="shared" si="25"/>
        <v>#DIV/0!</v>
      </c>
    </row>
    <row r="161" spans="1:14" ht="31.5" x14ac:dyDescent="0.25">
      <c r="A161" s="21" t="s">
        <v>291</v>
      </c>
      <c r="B161" s="34" t="s">
        <v>16</v>
      </c>
      <c r="C161" s="23" t="s">
        <v>292</v>
      </c>
      <c r="D161" s="23" t="s">
        <v>100</v>
      </c>
      <c r="E161" s="76"/>
      <c r="F161" s="76"/>
      <c r="G161" s="24">
        <v>0</v>
      </c>
      <c r="H161" s="26">
        <v>0</v>
      </c>
      <c r="I161" s="24">
        <v>0</v>
      </c>
      <c r="J161" s="24">
        <f>5289-5289+8316+23947.09-32263.09</f>
        <v>0</v>
      </c>
      <c r="K161" s="25">
        <f>I161+J161</f>
        <v>0</v>
      </c>
      <c r="L161" s="10" t="e">
        <f t="shared" si="27"/>
        <v>#DIV/0!</v>
      </c>
      <c r="M161" s="220" t="e">
        <f t="shared" si="26"/>
        <v>#DIV/0!</v>
      </c>
      <c r="N161" s="221" t="e">
        <f t="shared" si="25"/>
        <v>#DIV/0!</v>
      </c>
    </row>
    <row r="162" spans="1:14" x14ac:dyDescent="0.25">
      <c r="A162" s="17" t="s">
        <v>293</v>
      </c>
      <c r="B162" s="18"/>
      <c r="C162" s="19" t="s">
        <v>294</v>
      </c>
      <c r="D162" s="19"/>
      <c r="E162" s="19"/>
      <c r="F162" s="19"/>
      <c r="G162" s="20">
        <f>G163</f>
        <v>0</v>
      </c>
      <c r="H162" s="20">
        <f>H163</f>
        <v>0</v>
      </c>
      <c r="I162" s="20">
        <f>I163</f>
        <v>0</v>
      </c>
      <c r="J162" s="20">
        <f>J163</f>
        <v>1053.4099999999999</v>
      </c>
      <c r="K162" s="20">
        <f>K163</f>
        <v>1053.4099999999999</v>
      </c>
      <c r="L162" s="10" t="e">
        <f t="shared" si="27"/>
        <v>#DIV/0!</v>
      </c>
      <c r="M162" s="220" t="e">
        <f t="shared" si="26"/>
        <v>#DIV/0!</v>
      </c>
      <c r="N162" s="221" t="e">
        <f t="shared" si="25"/>
        <v>#DIV/0!</v>
      </c>
    </row>
    <row r="163" spans="1:14" x14ac:dyDescent="0.25">
      <c r="A163" s="21" t="s">
        <v>295</v>
      </c>
      <c r="B163" s="34" t="s">
        <v>16</v>
      </c>
      <c r="C163" s="23" t="s">
        <v>296</v>
      </c>
      <c r="D163" s="23" t="s">
        <v>100</v>
      </c>
      <c r="E163" s="23"/>
      <c r="F163" s="23"/>
      <c r="G163" s="26">
        <v>0</v>
      </c>
      <c r="H163" s="26">
        <v>0</v>
      </c>
      <c r="I163" s="24">
        <v>0</v>
      </c>
      <c r="J163" s="24">
        <f>500.96-500.96+929.43+123.98</f>
        <v>1053.4099999999999</v>
      </c>
      <c r="K163" s="25">
        <f>I163+J163</f>
        <v>1053.4099999999999</v>
      </c>
      <c r="L163" s="10" t="e">
        <f t="shared" si="27"/>
        <v>#DIV/0!</v>
      </c>
      <c r="M163" s="220" t="e">
        <f t="shared" si="26"/>
        <v>#DIV/0!</v>
      </c>
      <c r="N163" s="221" t="e">
        <f t="shared" si="25"/>
        <v>#DIV/0!</v>
      </c>
    </row>
    <row r="164" spans="1:14" x14ac:dyDescent="0.25">
      <c r="A164" s="17" t="s">
        <v>297</v>
      </c>
      <c r="B164" s="32"/>
      <c r="C164" s="19" t="s">
        <v>298</v>
      </c>
      <c r="D164" s="19"/>
      <c r="E164" s="19"/>
      <c r="F164" s="19"/>
      <c r="G164" s="20">
        <f>G165</f>
        <v>0</v>
      </c>
      <c r="H164" s="20">
        <f>H165</f>
        <v>0</v>
      </c>
      <c r="I164" s="20">
        <f>I165</f>
        <v>0</v>
      </c>
      <c r="J164" s="20">
        <f>J165</f>
        <v>0</v>
      </c>
      <c r="K164" s="20">
        <f>K165</f>
        <v>0</v>
      </c>
      <c r="L164" s="10" t="e">
        <f>IF(M164&gt;200,"свыше200,0",M164)</f>
        <v>#DIV/0!</v>
      </c>
      <c r="M164" s="220" t="e">
        <f t="shared" si="26"/>
        <v>#DIV/0!</v>
      </c>
      <c r="N164" s="221" t="e">
        <f t="shared" si="25"/>
        <v>#DIV/0!</v>
      </c>
    </row>
    <row r="165" spans="1:14" ht="31.5" x14ac:dyDescent="0.25">
      <c r="A165" s="21" t="s">
        <v>660</v>
      </c>
      <c r="B165" s="34" t="s">
        <v>16</v>
      </c>
      <c r="C165" s="23" t="s">
        <v>655</v>
      </c>
      <c r="D165" s="23" t="s">
        <v>100</v>
      </c>
      <c r="E165" s="23"/>
      <c r="F165" s="23"/>
      <c r="G165" s="26">
        <v>0</v>
      </c>
      <c r="H165" s="24">
        <v>0</v>
      </c>
      <c r="I165" s="24">
        <v>0</v>
      </c>
      <c r="J165" s="24">
        <v>0</v>
      </c>
      <c r="K165" s="25">
        <f>I165+J165</f>
        <v>0</v>
      </c>
      <c r="L165" s="96" t="e">
        <f>IF(M165&gt;200,"свыше200,0",M165)</f>
        <v>#DIV/0!</v>
      </c>
      <c r="M165" s="220" t="e">
        <f>K165/G165*100</f>
        <v>#DIV/0!</v>
      </c>
      <c r="N165" s="221" t="e">
        <f>J165/H165*100</f>
        <v>#DIV/0!</v>
      </c>
    </row>
    <row r="166" spans="1:14" x14ac:dyDescent="0.25">
      <c r="A166" s="52" t="s">
        <v>299</v>
      </c>
      <c r="B166" s="53"/>
      <c r="C166" s="13" t="s">
        <v>300</v>
      </c>
      <c r="D166" s="13"/>
      <c r="E166" s="13"/>
      <c r="F166" s="13"/>
      <c r="G166" s="54">
        <f>G167+G289+G291+G295+G293</f>
        <v>3016443500</v>
      </c>
      <c r="H166" s="54">
        <f>H167+H289+H291+H295+H293</f>
        <v>0</v>
      </c>
      <c r="I166" s="54">
        <f>I167+I289+I291+I295+I293</f>
        <v>0</v>
      </c>
      <c r="J166" s="54">
        <f>J167+J289+J291+J295+J293</f>
        <v>90607834.069999993</v>
      </c>
      <c r="K166" s="54">
        <f>K167+K289+K291+K295+K293</f>
        <v>90607834.069999993</v>
      </c>
      <c r="L166" s="10">
        <f>IF(M166&gt;200,"свыше200,0",M166)</f>
        <v>3.0037968246380213</v>
      </c>
      <c r="M166" s="220">
        <f>K166/G166*100</f>
        <v>3.0037968246380213</v>
      </c>
      <c r="N166" s="221" t="e">
        <f>J166/H166*100</f>
        <v>#DIV/0!</v>
      </c>
    </row>
    <row r="167" spans="1:14" ht="31.5" x14ac:dyDescent="0.25">
      <c r="A167" s="39" t="s">
        <v>301</v>
      </c>
      <c r="B167" s="40"/>
      <c r="C167" s="41" t="s">
        <v>302</v>
      </c>
      <c r="D167" s="41"/>
      <c r="E167" s="41"/>
      <c r="F167" s="41"/>
      <c r="G167" s="97">
        <f>G168+G176+G237+G266</f>
        <v>3016443500</v>
      </c>
      <c r="H167" s="97">
        <f>H168+H176+H237+H266</f>
        <v>0</v>
      </c>
      <c r="I167" s="97">
        <f>I168+I176+I237+I266</f>
        <v>0</v>
      </c>
      <c r="J167" s="97">
        <f>J168+J176+J237+J266</f>
        <v>90608672.069999993</v>
      </c>
      <c r="K167" s="97">
        <f>K168+K176+K237+K266</f>
        <v>90608672.069999993</v>
      </c>
      <c r="L167" s="10">
        <f t="shared" si="27"/>
        <v>3.003824605698731</v>
      </c>
      <c r="M167" s="220">
        <f>K167/G167*100</f>
        <v>3.003824605698731</v>
      </c>
      <c r="N167" s="221" t="e">
        <f>J167/H167*100</f>
        <v>#DIV/0!</v>
      </c>
    </row>
    <row r="168" spans="1:14" x14ac:dyDescent="0.25">
      <c r="A168" s="39" t="s">
        <v>303</v>
      </c>
      <c r="B168" s="40"/>
      <c r="C168" s="41" t="s">
        <v>304</v>
      </c>
      <c r="D168" s="41"/>
      <c r="E168" s="41"/>
      <c r="F168" s="41"/>
      <c r="G168" s="42">
        <f>G169+G171+G173</f>
        <v>422952200</v>
      </c>
      <c r="H168" s="42">
        <f>H169+H171+H173</f>
        <v>0</v>
      </c>
      <c r="I168" s="42">
        <f>I169+I171+I173</f>
        <v>0</v>
      </c>
      <c r="J168" s="42">
        <f>J169+J171+J173</f>
        <v>31548800</v>
      </c>
      <c r="K168" s="42">
        <f>K169+K171+K173</f>
        <v>31548800</v>
      </c>
      <c r="L168" s="10">
        <f t="shared" si="27"/>
        <v>7.4591880595490458</v>
      </c>
      <c r="M168" s="220">
        <f t="shared" si="26"/>
        <v>7.4591880595490458</v>
      </c>
      <c r="N168" s="221" t="e">
        <f t="shared" si="25"/>
        <v>#DIV/0!</v>
      </c>
    </row>
    <row r="169" spans="1:14" x14ac:dyDescent="0.25">
      <c r="A169" s="17" t="s">
        <v>305</v>
      </c>
      <c r="B169" s="18"/>
      <c r="C169" s="19" t="s">
        <v>306</v>
      </c>
      <c r="D169" s="19"/>
      <c r="E169" s="19"/>
      <c r="F169" s="19"/>
      <c r="G169" s="20">
        <f>SUM(G170)</f>
        <v>186046700</v>
      </c>
      <c r="H169" s="20">
        <f>SUM(H170)</f>
        <v>0</v>
      </c>
      <c r="I169" s="20">
        <f>SUM(I170)</f>
        <v>0</v>
      </c>
      <c r="J169" s="20">
        <f>SUM(J170)</f>
        <v>12403100</v>
      </c>
      <c r="K169" s="20">
        <f>SUM(K170)</f>
        <v>12403100</v>
      </c>
      <c r="L169" s="10">
        <f t="shared" si="27"/>
        <v>6.6666595000072562</v>
      </c>
      <c r="M169" s="220">
        <f>K169/G169*100</f>
        <v>6.6666595000072562</v>
      </c>
      <c r="N169" s="221" t="e">
        <f>J169/H169*100</f>
        <v>#DIV/0!</v>
      </c>
    </row>
    <row r="170" spans="1:14" ht="31.5" x14ac:dyDescent="0.25">
      <c r="A170" s="49" t="s">
        <v>307</v>
      </c>
      <c r="B170" s="50" t="s">
        <v>308</v>
      </c>
      <c r="C170" s="51" t="s">
        <v>309</v>
      </c>
      <c r="D170" s="51" t="s">
        <v>310</v>
      </c>
      <c r="E170" s="98">
        <v>3241381010</v>
      </c>
      <c r="F170" s="51">
        <v>511</v>
      </c>
      <c r="G170" s="38">
        <v>186046700</v>
      </c>
      <c r="H170" s="38">
        <v>0</v>
      </c>
      <c r="I170" s="26">
        <v>0</v>
      </c>
      <c r="J170" s="38">
        <f>12403100</f>
        <v>12403100</v>
      </c>
      <c r="K170" s="38">
        <f>I170+J170</f>
        <v>12403100</v>
      </c>
      <c r="L170" s="10">
        <f t="shared" si="27"/>
        <v>6.6666595000072562</v>
      </c>
      <c r="M170" s="220">
        <f>K170/G170*100</f>
        <v>6.6666595000072562</v>
      </c>
      <c r="N170" s="221" t="e">
        <f>J170/H170*100</f>
        <v>#DIV/0!</v>
      </c>
    </row>
    <row r="171" spans="1:14" ht="31.5" x14ac:dyDescent="0.25">
      <c r="A171" s="17" t="s">
        <v>311</v>
      </c>
      <c r="B171" s="18"/>
      <c r="C171" s="19" t="s">
        <v>312</v>
      </c>
      <c r="D171" s="19" t="s">
        <v>310</v>
      </c>
      <c r="E171" s="99"/>
      <c r="F171" s="99"/>
      <c r="G171" s="100">
        <f>G172</f>
        <v>236905500</v>
      </c>
      <c r="H171" s="100">
        <f>H172</f>
        <v>0</v>
      </c>
      <c r="I171" s="100">
        <f>I172</f>
        <v>0</v>
      </c>
      <c r="J171" s="100">
        <f>J172</f>
        <v>19145700</v>
      </c>
      <c r="K171" s="100">
        <f>K172</f>
        <v>19145700</v>
      </c>
      <c r="L171" s="10">
        <f t="shared" si="27"/>
        <v>8.0815768312681637</v>
      </c>
      <c r="M171" s="220">
        <f t="shared" si="26"/>
        <v>8.0815768312681637</v>
      </c>
      <c r="N171" s="221" t="e">
        <f t="shared" si="25"/>
        <v>#DIV/0!</v>
      </c>
    </row>
    <row r="172" spans="1:14" ht="31.5" x14ac:dyDescent="0.25">
      <c r="A172" s="49" t="s">
        <v>313</v>
      </c>
      <c r="B172" s="50" t="s">
        <v>308</v>
      </c>
      <c r="C172" s="51" t="s">
        <v>314</v>
      </c>
      <c r="D172" s="51" t="s">
        <v>310</v>
      </c>
      <c r="E172" s="98">
        <v>3241381030</v>
      </c>
      <c r="F172" s="98"/>
      <c r="G172" s="38">
        <v>236905500</v>
      </c>
      <c r="H172" s="101">
        <v>0</v>
      </c>
      <c r="I172" s="101">
        <v>0</v>
      </c>
      <c r="J172" s="101">
        <f>19145700</f>
        <v>19145700</v>
      </c>
      <c r="K172" s="101">
        <f>I172+J172</f>
        <v>19145700</v>
      </c>
      <c r="L172" s="10">
        <f t="shared" si="27"/>
        <v>8.0815768312681637</v>
      </c>
      <c r="M172" s="220">
        <f t="shared" si="26"/>
        <v>8.0815768312681637</v>
      </c>
      <c r="N172" s="221" t="e">
        <f t="shared" si="25"/>
        <v>#DIV/0!</v>
      </c>
    </row>
    <row r="173" spans="1:14" x14ac:dyDescent="0.25">
      <c r="A173" s="17" t="s">
        <v>315</v>
      </c>
      <c r="B173" s="18"/>
      <c r="C173" s="19" t="s">
        <v>316</v>
      </c>
      <c r="D173" s="17"/>
      <c r="E173" s="17"/>
      <c r="F173" s="17"/>
      <c r="G173" s="100">
        <f>G174+G175</f>
        <v>0</v>
      </c>
      <c r="H173" s="100">
        <f>H174+H175</f>
        <v>0</v>
      </c>
      <c r="I173" s="100">
        <f>I174+I175</f>
        <v>0</v>
      </c>
      <c r="J173" s="100">
        <f>J174+J175</f>
        <v>0</v>
      </c>
      <c r="K173" s="100">
        <f>K174+K175</f>
        <v>0</v>
      </c>
      <c r="L173" s="10" t="e">
        <f>IF(M173&gt;200,"свыше200,0",M173)</f>
        <v>#DIV/0!</v>
      </c>
      <c r="M173" s="220" t="e">
        <f>K173/G173*100</f>
        <v>#DIV/0!</v>
      </c>
      <c r="N173" s="221" t="e">
        <f>J173/H173*100</f>
        <v>#DIV/0!</v>
      </c>
    </row>
    <row r="174" spans="1:14" ht="63" x14ac:dyDescent="0.25">
      <c r="A174" s="49" t="s">
        <v>317</v>
      </c>
      <c r="B174" s="50" t="s">
        <v>308</v>
      </c>
      <c r="C174" s="23" t="s">
        <v>316</v>
      </c>
      <c r="D174" s="50">
        <v>500</v>
      </c>
      <c r="E174" s="50" t="s">
        <v>318</v>
      </c>
      <c r="F174" s="49"/>
      <c r="G174" s="38">
        <v>0</v>
      </c>
      <c r="H174" s="38">
        <v>0</v>
      </c>
      <c r="I174" s="38">
        <v>0</v>
      </c>
      <c r="J174" s="38">
        <v>0</v>
      </c>
      <c r="K174" s="38">
        <f>I174+J174</f>
        <v>0</v>
      </c>
      <c r="L174" s="10" t="e">
        <f>IF(M174&gt;200,"свыше200,0",M174)</f>
        <v>#DIV/0!</v>
      </c>
      <c r="M174" s="220" t="e">
        <f>K174/G174*100</f>
        <v>#DIV/0!</v>
      </c>
      <c r="N174" s="221" t="e">
        <f>J174/H174*100</f>
        <v>#DIV/0!</v>
      </c>
    </row>
    <row r="175" spans="1:14" ht="47.25" x14ac:dyDescent="0.25">
      <c r="A175" s="21" t="s">
        <v>319</v>
      </c>
      <c r="B175" s="50" t="s">
        <v>320</v>
      </c>
      <c r="C175" s="23" t="s">
        <v>316</v>
      </c>
      <c r="D175" s="51" t="s">
        <v>310</v>
      </c>
      <c r="E175" s="98" t="s">
        <v>321</v>
      </c>
      <c r="F175" s="98"/>
      <c r="G175" s="38">
        <v>0</v>
      </c>
      <c r="H175" s="101">
        <v>0</v>
      </c>
      <c r="I175" s="38">
        <v>0</v>
      </c>
      <c r="J175" s="101">
        <v>0</v>
      </c>
      <c r="K175" s="101">
        <f>I175+J175</f>
        <v>0</v>
      </c>
      <c r="L175" s="10" t="e">
        <f t="shared" si="27"/>
        <v>#DIV/0!</v>
      </c>
      <c r="M175" s="220" t="e">
        <f t="shared" si="26"/>
        <v>#DIV/0!</v>
      </c>
      <c r="N175" s="221" t="e">
        <f t="shared" si="25"/>
        <v>#DIV/0!</v>
      </c>
    </row>
    <row r="176" spans="1:14" ht="31.5" x14ac:dyDescent="0.25">
      <c r="A176" s="39" t="s">
        <v>322</v>
      </c>
      <c r="B176" s="40"/>
      <c r="C176" s="102" t="s">
        <v>323</v>
      </c>
      <c r="D176" s="102"/>
      <c r="E176" s="103"/>
      <c r="F176" s="103"/>
      <c r="G176" s="42">
        <f>G177+G183+G187+G189+G194+G197+G200+G206+G209+G217+G220+G223+G212+G179+G192+G181+G203</f>
        <v>633636500</v>
      </c>
      <c r="H176" s="42">
        <f>H177+H183+H187+H189+H194+H197+H200+H206+H209+H217+H220+H223+H212</f>
        <v>0</v>
      </c>
      <c r="I176" s="42">
        <f>I177+I183+I187+I189+I194+I197+I200+I206+I209+I217+I220+I223+I212</f>
        <v>0</v>
      </c>
      <c r="J176" s="42">
        <f>J177+J183+J187+J189+J194+J197+J200+J206+J209+J217+J220+J223+J212</f>
        <v>28529.340000000004</v>
      </c>
      <c r="K176" s="42">
        <f>K177+K183+K187+K189+K194+K197+K200+K206+K209+K217+K220+K223+K212</f>
        <v>28529.340000000004</v>
      </c>
      <c r="L176" s="10">
        <f t="shared" si="27"/>
        <v>4.5024773667552299E-3</v>
      </c>
      <c r="M176" s="220">
        <f t="shared" si="26"/>
        <v>4.5024773667552299E-3</v>
      </c>
      <c r="N176" s="221" t="e">
        <f t="shared" si="25"/>
        <v>#DIV/0!</v>
      </c>
    </row>
    <row r="177" spans="1:14" ht="63" x14ac:dyDescent="0.25">
      <c r="A177" s="17" t="s">
        <v>324</v>
      </c>
      <c r="B177" s="18"/>
      <c r="C177" s="104" t="s">
        <v>325</v>
      </c>
      <c r="D177" s="104"/>
      <c r="E177" s="73"/>
      <c r="F177" s="73"/>
      <c r="G177" s="20">
        <f>G178</f>
        <v>0</v>
      </c>
      <c r="H177" s="20">
        <f>H178</f>
        <v>0</v>
      </c>
      <c r="I177" s="20">
        <f>I178</f>
        <v>0</v>
      </c>
      <c r="J177" s="20">
        <f>J178</f>
        <v>0</v>
      </c>
      <c r="K177" s="20">
        <f>K178</f>
        <v>0</v>
      </c>
      <c r="L177" s="10" t="e">
        <f>IF(M177&gt;200,"свыше200,0",M177)</f>
        <v>#DIV/0!</v>
      </c>
      <c r="M177" s="220" t="e">
        <f t="shared" si="26"/>
        <v>#DIV/0!</v>
      </c>
      <c r="N177" s="221" t="e">
        <f t="shared" si="25"/>
        <v>#DIV/0!</v>
      </c>
    </row>
    <row r="178" spans="1:14" ht="63" x14ac:dyDescent="0.25">
      <c r="A178" s="49" t="s">
        <v>554</v>
      </c>
      <c r="B178" s="50" t="s">
        <v>308</v>
      </c>
      <c r="C178" s="105" t="s">
        <v>327</v>
      </c>
      <c r="D178" s="106">
        <v>180</v>
      </c>
      <c r="E178" s="45" t="s">
        <v>555</v>
      </c>
      <c r="F178" s="50"/>
      <c r="G178" s="26">
        <v>0</v>
      </c>
      <c r="H178" s="26"/>
      <c r="I178" s="26">
        <v>0</v>
      </c>
      <c r="J178" s="26">
        <v>0</v>
      </c>
      <c r="K178" s="26">
        <f>I178+J178</f>
        <v>0</v>
      </c>
      <c r="L178" s="10" t="e">
        <f>IF(M178&gt;200,"свыше200,0",M178)</f>
        <v>#DIV/0!</v>
      </c>
      <c r="M178" s="220" t="e">
        <f t="shared" si="26"/>
        <v>#DIV/0!</v>
      </c>
      <c r="N178" s="221" t="e">
        <f t="shared" si="25"/>
        <v>#DIV/0!</v>
      </c>
    </row>
    <row r="179" spans="1:14" ht="31.5" x14ac:dyDescent="0.25">
      <c r="A179" s="198" t="s">
        <v>539</v>
      </c>
      <c r="B179" s="193"/>
      <c r="C179" s="197" t="s">
        <v>541</v>
      </c>
      <c r="D179" s="194"/>
      <c r="E179" s="195"/>
      <c r="F179" s="193"/>
      <c r="G179" s="196">
        <f>G180</f>
        <v>94935100</v>
      </c>
      <c r="H179" s="196"/>
      <c r="I179" s="196">
        <f>I180</f>
        <v>0</v>
      </c>
      <c r="J179" s="196">
        <f>J180</f>
        <v>0</v>
      </c>
      <c r="K179" s="196">
        <f>K180</f>
        <v>0</v>
      </c>
      <c r="L179" s="10">
        <f t="shared" ref="L179:L182" si="32">IF(M179&gt;200,"свыше200,0",M179)</f>
        <v>0</v>
      </c>
      <c r="M179" s="220">
        <f>K179/G179*100</f>
        <v>0</v>
      </c>
      <c r="N179" s="221" t="e">
        <f t="shared" si="25"/>
        <v>#DIV/0!</v>
      </c>
    </row>
    <row r="180" spans="1:14" ht="31.5" x14ac:dyDescent="0.25">
      <c r="A180" s="49" t="s">
        <v>540</v>
      </c>
      <c r="B180" s="50" t="s">
        <v>308</v>
      </c>
      <c r="C180" s="105" t="s">
        <v>541</v>
      </c>
      <c r="D180" s="106">
        <v>180</v>
      </c>
      <c r="E180" s="45" t="s">
        <v>542</v>
      </c>
      <c r="F180" s="50"/>
      <c r="G180" s="26">
        <v>94935100</v>
      </c>
      <c r="H180" s="26"/>
      <c r="I180" s="26">
        <v>0</v>
      </c>
      <c r="J180" s="26">
        <v>0</v>
      </c>
      <c r="K180" s="26">
        <f>I180+J180</f>
        <v>0</v>
      </c>
      <c r="L180" s="10">
        <f t="shared" si="32"/>
        <v>0</v>
      </c>
      <c r="M180" s="220">
        <f t="shared" si="26"/>
        <v>0</v>
      </c>
      <c r="N180" s="221" t="e">
        <f t="shared" si="25"/>
        <v>#DIV/0!</v>
      </c>
    </row>
    <row r="181" spans="1:14" ht="94.5" x14ac:dyDescent="0.25">
      <c r="A181" s="198" t="s">
        <v>530</v>
      </c>
      <c r="B181" s="193"/>
      <c r="C181" s="197" t="s">
        <v>531</v>
      </c>
      <c r="D181" s="194"/>
      <c r="E181" s="195"/>
      <c r="F181" s="193"/>
      <c r="G181" s="196">
        <f>G182</f>
        <v>53492800</v>
      </c>
      <c r="H181" s="196"/>
      <c r="I181" s="196">
        <f>I182</f>
        <v>0</v>
      </c>
      <c r="J181" s="196">
        <f>J182</f>
        <v>0</v>
      </c>
      <c r="K181" s="196">
        <f>K182</f>
        <v>0</v>
      </c>
      <c r="L181" s="10">
        <f t="shared" si="32"/>
        <v>0</v>
      </c>
      <c r="M181" s="220">
        <f t="shared" si="26"/>
        <v>0</v>
      </c>
      <c r="N181" s="221" t="e">
        <f t="shared" si="25"/>
        <v>#DIV/0!</v>
      </c>
    </row>
    <row r="182" spans="1:14" ht="78.75" x14ac:dyDescent="0.25">
      <c r="A182" s="49" t="s">
        <v>532</v>
      </c>
      <c r="B182" s="50" t="s">
        <v>308</v>
      </c>
      <c r="C182" s="105" t="s">
        <v>533</v>
      </c>
      <c r="D182" s="106">
        <v>710</v>
      </c>
      <c r="E182" s="45" t="s">
        <v>534</v>
      </c>
      <c r="F182" s="50"/>
      <c r="G182" s="26">
        <v>53492800</v>
      </c>
      <c r="H182" s="26"/>
      <c r="I182" s="26">
        <v>0</v>
      </c>
      <c r="J182" s="26">
        <v>0</v>
      </c>
      <c r="K182" s="26">
        <f>I182+J182</f>
        <v>0</v>
      </c>
      <c r="L182" s="10">
        <f t="shared" si="32"/>
        <v>0</v>
      </c>
      <c r="M182" s="220">
        <f t="shared" ref="M182:M274" si="33">K182/G182*100</f>
        <v>0</v>
      </c>
      <c r="N182" s="221" t="e">
        <f t="shared" si="25"/>
        <v>#DIV/0!</v>
      </c>
    </row>
    <row r="183" spans="1:14" ht="47.25" x14ac:dyDescent="0.25">
      <c r="A183" s="17" t="s">
        <v>329</v>
      </c>
      <c r="B183" s="18"/>
      <c r="C183" s="104" t="s">
        <v>330</v>
      </c>
      <c r="D183" s="104"/>
      <c r="E183" s="73"/>
      <c r="F183" s="73"/>
      <c r="G183" s="20">
        <f>G184+G185+G186</f>
        <v>27677900</v>
      </c>
      <c r="H183" s="20">
        <f t="shared" ref="H183:K183" si="34">H184+H185+H186</f>
        <v>0</v>
      </c>
      <c r="I183" s="20">
        <f t="shared" si="34"/>
        <v>0</v>
      </c>
      <c r="J183" s="20">
        <f t="shared" si="34"/>
        <v>0</v>
      </c>
      <c r="K183" s="20">
        <f t="shared" si="34"/>
        <v>0</v>
      </c>
      <c r="L183" s="10">
        <f t="shared" si="27"/>
        <v>0</v>
      </c>
      <c r="M183" s="220">
        <f t="shared" si="33"/>
        <v>0</v>
      </c>
      <c r="N183" s="221" t="e">
        <f t="shared" si="25"/>
        <v>#DIV/0!</v>
      </c>
    </row>
    <row r="184" spans="1:14" ht="47.25" x14ac:dyDescent="0.25">
      <c r="A184" s="49" t="s">
        <v>331</v>
      </c>
      <c r="B184" s="50" t="s">
        <v>308</v>
      </c>
      <c r="C184" s="50" t="s">
        <v>332</v>
      </c>
      <c r="D184" s="230">
        <v>480</v>
      </c>
      <c r="E184" s="229" t="s">
        <v>577</v>
      </c>
      <c r="F184" s="229"/>
      <c r="G184" s="228">
        <f>27308400-27308400</f>
        <v>0</v>
      </c>
      <c r="H184" s="228"/>
      <c r="I184" s="228">
        <v>0</v>
      </c>
      <c r="J184" s="228">
        <v>0</v>
      </c>
      <c r="K184" s="228">
        <f>I184+J184</f>
        <v>0</v>
      </c>
      <c r="L184" s="10" t="e">
        <f t="shared" ref="L184" si="35">IF(M184&gt;200,"свыше200,0",M184)</f>
        <v>#DIV/0!</v>
      </c>
      <c r="M184" s="220" t="e">
        <f t="shared" ref="M184" si="36">K184/G184*100</f>
        <v>#DIV/0!</v>
      </c>
      <c r="N184" s="221" t="e">
        <f t="shared" ref="N184" si="37">J184/H184*100</f>
        <v>#DIV/0!</v>
      </c>
    </row>
    <row r="185" spans="1:14" ht="47.25" x14ac:dyDescent="0.25">
      <c r="A185" s="49" t="s">
        <v>331</v>
      </c>
      <c r="B185" s="50" t="s">
        <v>308</v>
      </c>
      <c r="C185" s="50" t="s">
        <v>332</v>
      </c>
      <c r="D185" s="50">
        <v>480</v>
      </c>
      <c r="E185" s="50" t="s">
        <v>529</v>
      </c>
      <c r="F185" s="49"/>
      <c r="G185" s="107">
        <v>20488800</v>
      </c>
      <c r="H185" s="101">
        <v>0</v>
      </c>
      <c r="I185" s="26">
        <v>0</v>
      </c>
      <c r="J185" s="101">
        <v>0</v>
      </c>
      <c r="K185" s="101">
        <f>I185+J185</f>
        <v>0</v>
      </c>
      <c r="L185" s="10">
        <f t="shared" si="27"/>
        <v>0</v>
      </c>
      <c r="M185" s="220">
        <f t="shared" si="33"/>
        <v>0</v>
      </c>
      <c r="N185" s="221" t="e">
        <f t="shared" si="25"/>
        <v>#DIV/0!</v>
      </c>
    </row>
    <row r="186" spans="1:14" ht="47.25" x14ac:dyDescent="0.25">
      <c r="A186" s="49" t="s">
        <v>331</v>
      </c>
      <c r="B186" s="50" t="s">
        <v>320</v>
      </c>
      <c r="C186" s="50" t="s">
        <v>332</v>
      </c>
      <c r="D186" s="50">
        <v>480</v>
      </c>
      <c r="E186" s="50" t="s">
        <v>529</v>
      </c>
      <c r="F186" s="49"/>
      <c r="G186" s="107">
        <v>7189100</v>
      </c>
      <c r="H186" s="101"/>
      <c r="I186" s="26">
        <v>0</v>
      </c>
      <c r="J186" s="101">
        <v>0</v>
      </c>
      <c r="K186" s="101">
        <f>I186+J186</f>
        <v>0</v>
      </c>
      <c r="L186" s="10">
        <f t="shared" si="27"/>
        <v>0</v>
      </c>
      <c r="M186" s="220">
        <f t="shared" si="33"/>
        <v>0</v>
      </c>
      <c r="N186" s="221" t="e">
        <f t="shared" si="25"/>
        <v>#DIV/0!</v>
      </c>
    </row>
    <row r="187" spans="1:14" ht="63" x14ac:dyDescent="0.25">
      <c r="A187" s="17" t="s">
        <v>333</v>
      </c>
      <c r="B187" s="18"/>
      <c r="C187" s="104" t="s">
        <v>334</v>
      </c>
      <c r="D187" s="104"/>
      <c r="E187" s="73"/>
      <c r="F187" s="73"/>
      <c r="G187" s="20">
        <f>G188</f>
        <v>0</v>
      </c>
      <c r="H187" s="20">
        <f>H188</f>
        <v>0</v>
      </c>
      <c r="I187" s="20">
        <f>I188</f>
        <v>0</v>
      </c>
      <c r="J187" s="20">
        <f>J188</f>
        <v>0</v>
      </c>
      <c r="K187" s="20">
        <f>K188</f>
        <v>0</v>
      </c>
      <c r="L187" s="10" t="e">
        <f>IF(M187&gt;200,"свыше200,0",M187)</f>
        <v>#DIV/0!</v>
      </c>
      <c r="M187" s="220" t="e">
        <f t="shared" si="33"/>
        <v>#DIV/0!</v>
      </c>
      <c r="N187" s="221" t="e">
        <f t="shared" si="25"/>
        <v>#DIV/0!</v>
      </c>
    </row>
    <row r="188" spans="1:14" ht="63" x14ac:dyDescent="0.25">
      <c r="A188" s="49" t="s">
        <v>335</v>
      </c>
      <c r="B188" s="50" t="s">
        <v>308</v>
      </c>
      <c r="C188" s="50" t="s">
        <v>336</v>
      </c>
      <c r="D188" s="50">
        <v>480</v>
      </c>
      <c r="E188" s="50" t="s">
        <v>337</v>
      </c>
      <c r="F188" s="49"/>
      <c r="G188" s="107">
        <v>0</v>
      </c>
      <c r="H188" s="101">
        <v>0</v>
      </c>
      <c r="I188" s="26">
        <v>0</v>
      </c>
      <c r="J188" s="101">
        <v>0</v>
      </c>
      <c r="K188" s="101">
        <f>I188+J188</f>
        <v>0</v>
      </c>
      <c r="L188" s="10" t="e">
        <f>IF(M188&gt;200,"свыше200,0",M188)</f>
        <v>#DIV/0!</v>
      </c>
      <c r="M188" s="220" t="e">
        <f>K188/G188*100</f>
        <v>#DIV/0!</v>
      </c>
      <c r="N188" s="221" t="e">
        <f>J188/H188*100</f>
        <v>#DIV/0!</v>
      </c>
    </row>
    <row r="189" spans="1:14" ht="47.25" x14ac:dyDescent="0.25">
      <c r="A189" s="17" t="s">
        <v>338</v>
      </c>
      <c r="B189" s="18"/>
      <c r="C189" s="19" t="s">
        <v>339</v>
      </c>
      <c r="D189" s="19"/>
      <c r="E189" s="99"/>
      <c r="F189" s="99"/>
      <c r="G189" s="108">
        <f>SUM(G190:G191)</f>
        <v>133100</v>
      </c>
      <c r="H189" s="108">
        <f>SUM(H190:H191)</f>
        <v>0</v>
      </c>
      <c r="I189" s="108">
        <f>SUM(I190:I191)</f>
        <v>0</v>
      </c>
      <c r="J189" s="108">
        <f>SUM(J190:J191)</f>
        <v>0</v>
      </c>
      <c r="K189" s="108">
        <f>SUM(K190:K191)</f>
        <v>0</v>
      </c>
      <c r="L189" s="10">
        <f t="shared" si="27"/>
        <v>0</v>
      </c>
      <c r="M189" s="220">
        <f>K189/G189*100</f>
        <v>0</v>
      </c>
      <c r="N189" s="221" t="e">
        <f>J189/H189*100</f>
        <v>#DIV/0!</v>
      </c>
    </row>
    <row r="190" spans="1:14" ht="31.5" x14ac:dyDescent="0.25">
      <c r="A190" s="49" t="s">
        <v>340</v>
      </c>
      <c r="B190" s="50" t="s">
        <v>308</v>
      </c>
      <c r="C190" s="51" t="s">
        <v>341</v>
      </c>
      <c r="D190" s="51" t="s">
        <v>342</v>
      </c>
      <c r="E190" s="98" t="s">
        <v>556</v>
      </c>
      <c r="F190" s="98"/>
      <c r="G190" s="101">
        <v>74500</v>
      </c>
      <c r="H190" s="101">
        <v>0</v>
      </c>
      <c r="I190" s="26">
        <v>0</v>
      </c>
      <c r="J190" s="101">
        <v>0</v>
      </c>
      <c r="K190" s="38">
        <f>I190+J190</f>
        <v>0</v>
      </c>
      <c r="L190" s="10">
        <f t="shared" si="27"/>
        <v>0</v>
      </c>
      <c r="M190" s="220">
        <f>K190/G190*100</f>
        <v>0</v>
      </c>
      <c r="N190" s="221" t="e">
        <f>J190/H190*100</f>
        <v>#DIV/0!</v>
      </c>
    </row>
    <row r="191" spans="1:14" ht="31.5" x14ac:dyDescent="0.25">
      <c r="A191" s="49" t="s">
        <v>340</v>
      </c>
      <c r="B191" s="50" t="s">
        <v>320</v>
      </c>
      <c r="C191" s="51" t="s">
        <v>341</v>
      </c>
      <c r="D191" s="51" t="s">
        <v>342</v>
      </c>
      <c r="E191" s="98" t="s">
        <v>556</v>
      </c>
      <c r="F191" s="98"/>
      <c r="G191" s="101">
        <v>58600</v>
      </c>
      <c r="H191" s="101">
        <v>0</v>
      </c>
      <c r="I191" s="26">
        <v>0</v>
      </c>
      <c r="J191" s="101">
        <v>0</v>
      </c>
      <c r="K191" s="38">
        <f>I191+J191</f>
        <v>0</v>
      </c>
      <c r="L191" s="10">
        <f t="shared" si="27"/>
        <v>0</v>
      </c>
      <c r="M191" s="220">
        <f t="shared" si="33"/>
        <v>0</v>
      </c>
      <c r="N191" s="221" t="e">
        <f t="shared" si="25"/>
        <v>#DIV/0!</v>
      </c>
    </row>
    <row r="192" spans="1:14" ht="63" x14ac:dyDescent="0.25">
      <c r="A192" s="198" t="s">
        <v>535</v>
      </c>
      <c r="B192" s="193"/>
      <c r="C192" s="203" t="s">
        <v>537</v>
      </c>
      <c r="D192" s="199"/>
      <c r="E192" s="200"/>
      <c r="F192" s="200"/>
      <c r="G192" s="201">
        <f>G193</f>
        <v>0</v>
      </c>
      <c r="H192" s="201"/>
      <c r="I192" s="196">
        <f>I193</f>
        <v>0</v>
      </c>
      <c r="J192" s="201">
        <f>J193</f>
        <v>0</v>
      </c>
      <c r="K192" s="202">
        <f>K193</f>
        <v>0</v>
      </c>
      <c r="L192" s="10" t="e">
        <f t="shared" si="27"/>
        <v>#DIV/0!</v>
      </c>
      <c r="M192" s="220" t="e">
        <f t="shared" si="33"/>
        <v>#DIV/0!</v>
      </c>
      <c r="N192" s="221" t="e">
        <f t="shared" si="25"/>
        <v>#DIV/0!</v>
      </c>
    </row>
    <row r="193" spans="1:14" ht="63" x14ac:dyDescent="0.25">
      <c r="A193" s="49" t="s">
        <v>536</v>
      </c>
      <c r="B193" s="50" t="s">
        <v>308</v>
      </c>
      <c r="C193" s="51" t="s">
        <v>537</v>
      </c>
      <c r="D193" s="51"/>
      <c r="E193" s="98" t="s">
        <v>538</v>
      </c>
      <c r="F193" s="98"/>
      <c r="G193" s="101">
        <v>0</v>
      </c>
      <c r="H193" s="101"/>
      <c r="I193" s="26">
        <v>0</v>
      </c>
      <c r="J193" s="101">
        <v>0</v>
      </c>
      <c r="K193" s="38">
        <f>I193+J193</f>
        <v>0</v>
      </c>
      <c r="L193" s="10" t="e">
        <f t="shared" si="27"/>
        <v>#DIV/0!</v>
      </c>
      <c r="M193" s="220" t="e">
        <f t="shared" si="33"/>
        <v>#DIV/0!</v>
      </c>
      <c r="N193" s="221" t="e">
        <f t="shared" si="25"/>
        <v>#DIV/0!</v>
      </c>
    </row>
    <row r="194" spans="1:14" ht="47.25" x14ac:dyDescent="0.25">
      <c r="A194" s="17" t="s">
        <v>343</v>
      </c>
      <c r="B194" s="18"/>
      <c r="C194" s="19" t="s">
        <v>344</v>
      </c>
      <c r="D194" s="19"/>
      <c r="E194" s="109"/>
      <c r="F194" s="109"/>
      <c r="G194" s="108">
        <f>G195+G196</f>
        <v>72469500</v>
      </c>
      <c r="H194" s="108">
        <f>H195+H196</f>
        <v>0</v>
      </c>
      <c r="I194" s="108">
        <f>I195+I196</f>
        <v>0</v>
      </c>
      <c r="J194" s="108">
        <f>J195+J196</f>
        <v>0</v>
      </c>
      <c r="K194" s="108">
        <f>K195+K196</f>
        <v>0</v>
      </c>
      <c r="L194" s="10">
        <f t="shared" si="27"/>
        <v>0</v>
      </c>
      <c r="M194" s="220">
        <f t="shared" si="33"/>
        <v>0</v>
      </c>
      <c r="N194" s="221" t="e">
        <f t="shared" si="25"/>
        <v>#DIV/0!</v>
      </c>
    </row>
    <row r="195" spans="1:14" ht="47.25" x14ac:dyDescent="0.25">
      <c r="A195" s="49" t="s">
        <v>345</v>
      </c>
      <c r="B195" s="50" t="s">
        <v>308</v>
      </c>
      <c r="C195" s="51" t="s">
        <v>346</v>
      </c>
      <c r="D195" s="51" t="s">
        <v>347</v>
      </c>
      <c r="E195" s="98" t="s">
        <v>543</v>
      </c>
      <c r="F195" s="98"/>
      <c r="G195" s="101">
        <v>40582900</v>
      </c>
      <c r="H195" s="101">
        <v>0</v>
      </c>
      <c r="I195" s="26">
        <v>0</v>
      </c>
      <c r="J195" s="101">
        <v>0</v>
      </c>
      <c r="K195" s="38">
        <f>I195+J195</f>
        <v>0</v>
      </c>
      <c r="L195" s="10">
        <f>IF(M195&gt;200,"свыше200,0",M195)</f>
        <v>0</v>
      </c>
      <c r="M195" s="220">
        <f t="shared" si="33"/>
        <v>0</v>
      </c>
      <c r="N195" s="221" t="e">
        <f t="shared" si="25"/>
        <v>#DIV/0!</v>
      </c>
    </row>
    <row r="196" spans="1:14" ht="47.25" x14ac:dyDescent="0.25">
      <c r="A196" s="49" t="s">
        <v>348</v>
      </c>
      <c r="B196" s="50" t="s">
        <v>320</v>
      </c>
      <c r="C196" s="51" t="s">
        <v>346</v>
      </c>
      <c r="D196" s="51" t="s">
        <v>347</v>
      </c>
      <c r="E196" s="98" t="s">
        <v>543</v>
      </c>
      <c r="F196" s="98"/>
      <c r="G196" s="101">
        <v>31886600</v>
      </c>
      <c r="H196" s="101">
        <v>0</v>
      </c>
      <c r="I196" s="26">
        <v>0</v>
      </c>
      <c r="J196" s="101">
        <v>0</v>
      </c>
      <c r="K196" s="38">
        <f>I196+J196</f>
        <v>0</v>
      </c>
      <c r="L196" s="10">
        <f t="shared" si="27"/>
        <v>0</v>
      </c>
      <c r="M196" s="220">
        <f t="shared" si="33"/>
        <v>0</v>
      </c>
      <c r="N196" s="221" t="e">
        <f t="shared" si="25"/>
        <v>#DIV/0!</v>
      </c>
    </row>
    <row r="197" spans="1:14" ht="78.75" x14ac:dyDescent="0.25">
      <c r="A197" s="17" t="s">
        <v>349</v>
      </c>
      <c r="B197" s="18"/>
      <c r="C197" s="19" t="s">
        <v>350</v>
      </c>
      <c r="D197" s="19"/>
      <c r="E197" s="109"/>
      <c r="F197" s="109"/>
      <c r="G197" s="108">
        <f>G198+G199</f>
        <v>1170300</v>
      </c>
      <c r="H197" s="108">
        <f>H198+H199</f>
        <v>0</v>
      </c>
      <c r="I197" s="108">
        <f>I198+I199</f>
        <v>0</v>
      </c>
      <c r="J197" s="108">
        <f>J198+J199</f>
        <v>28529.340000000004</v>
      </c>
      <c r="K197" s="108">
        <f>K198+K199</f>
        <v>28529.340000000004</v>
      </c>
      <c r="L197" s="10">
        <f t="shared" si="27"/>
        <v>2.4377800563957961</v>
      </c>
      <c r="M197" s="220">
        <f t="shared" si="33"/>
        <v>2.4377800563957961</v>
      </c>
      <c r="N197" s="221" t="e">
        <f t="shared" si="25"/>
        <v>#DIV/0!</v>
      </c>
    </row>
    <row r="198" spans="1:14" ht="63" x14ac:dyDescent="0.25">
      <c r="A198" s="49" t="s">
        <v>351</v>
      </c>
      <c r="B198" s="50" t="s">
        <v>308</v>
      </c>
      <c r="C198" s="51" t="s">
        <v>352</v>
      </c>
      <c r="D198" s="51" t="s">
        <v>253</v>
      </c>
      <c r="E198" s="98" t="s">
        <v>557</v>
      </c>
      <c r="F198" s="98"/>
      <c r="G198" s="101">
        <v>713900</v>
      </c>
      <c r="H198" s="101">
        <v>0</v>
      </c>
      <c r="I198" s="101">
        <v>0</v>
      </c>
      <c r="J198" s="101">
        <f>6402.06+10215.76+785.08</f>
        <v>17402.900000000001</v>
      </c>
      <c r="K198" s="101">
        <f>I198+J198</f>
        <v>17402.900000000001</v>
      </c>
      <c r="L198" s="10">
        <f t="shared" si="27"/>
        <v>2.4377223700798432</v>
      </c>
      <c r="M198" s="220">
        <f t="shared" si="33"/>
        <v>2.4377223700798432</v>
      </c>
      <c r="N198" s="221" t="e">
        <f t="shared" si="25"/>
        <v>#DIV/0!</v>
      </c>
    </row>
    <row r="199" spans="1:14" ht="63" x14ac:dyDescent="0.25">
      <c r="A199" s="49" t="s">
        <v>351</v>
      </c>
      <c r="B199" s="50" t="s">
        <v>320</v>
      </c>
      <c r="C199" s="51" t="s">
        <v>352</v>
      </c>
      <c r="D199" s="51" t="s">
        <v>253</v>
      </c>
      <c r="E199" s="98" t="s">
        <v>557</v>
      </c>
      <c r="F199" s="98"/>
      <c r="G199" s="101">
        <v>456400</v>
      </c>
      <c r="H199" s="101">
        <v>0</v>
      </c>
      <c r="I199" s="101">
        <v>0</v>
      </c>
      <c r="J199" s="101">
        <f>4093.12+6531.38+501.94</f>
        <v>11126.44</v>
      </c>
      <c r="K199" s="38">
        <f>I199+J199</f>
        <v>11126.44</v>
      </c>
      <c r="L199" s="10">
        <f t="shared" si="27"/>
        <v>2.4378702892199828</v>
      </c>
      <c r="M199" s="220">
        <f t="shared" si="33"/>
        <v>2.4378702892199828</v>
      </c>
      <c r="N199" s="221" t="e">
        <f t="shared" si="25"/>
        <v>#DIV/0!</v>
      </c>
    </row>
    <row r="200" spans="1:14" ht="63" x14ac:dyDescent="0.25">
      <c r="A200" s="17" t="s">
        <v>353</v>
      </c>
      <c r="B200" s="18"/>
      <c r="C200" s="19" t="s">
        <v>354</v>
      </c>
      <c r="D200" s="19"/>
      <c r="E200" s="109"/>
      <c r="F200" s="109"/>
      <c r="G200" s="108">
        <f>G201+G202</f>
        <v>34594800</v>
      </c>
      <c r="H200" s="108">
        <f>H201+H202</f>
        <v>0</v>
      </c>
      <c r="I200" s="108">
        <f>I201+I202</f>
        <v>0</v>
      </c>
      <c r="J200" s="108">
        <f>J201+J202</f>
        <v>0</v>
      </c>
      <c r="K200" s="108">
        <f>K201+K202</f>
        <v>0</v>
      </c>
      <c r="L200" s="10">
        <f t="shared" si="27"/>
        <v>0</v>
      </c>
      <c r="M200" s="220">
        <f t="shared" si="33"/>
        <v>0</v>
      </c>
      <c r="N200" s="221" t="e">
        <f t="shared" ref="N200:N280" si="38">J200/H200*100</f>
        <v>#DIV/0!</v>
      </c>
    </row>
    <row r="201" spans="1:14" ht="47.25" x14ac:dyDescent="0.25">
      <c r="A201" s="110" t="s">
        <v>355</v>
      </c>
      <c r="B201" s="50" t="s">
        <v>308</v>
      </c>
      <c r="C201" s="51" t="s">
        <v>356</v>
      </c>
      <c r="D201" s="51" t="s">
        <v>253</v>
      </c>
      <c r="E201" s="111" t="s">
        <v>558</v>
      </c>
      <c r="F201" s="112"/>
      <c r="G201" s="101">
        <v>19373100</v>
      </c>
      <c r="H201" s="101">
        <v>0</v>
      </c>
      <c r="I201" s="26">
        <v>0</v>
      </c>
      <c r="J201" s="101">
        <v>0</v>
      </c>
      <c r="K201" s="38">
        <f>I201+J201</f>
        <v>0</v>
      </c>
      <c r="L201" s="10">
        <f t="shared" si="27"/>
        <v>0</v>
      </c>
      <c r="M201" s="220">
        <f t="shared" si="33"/>
        <v>0</v>
      </c>
      <c r="N201" s="221" t="e">
        <f t="shared" si="38"/>
        <v>#DIV/0!</v>
      </c>
    </row>
    <row r="202" spans="1:14" ht="47.25" x14ac:dyDescent="0.25">
      <c r="A202" s="110" t="s">
        <v>355</v>
      </c>
      <c r="B202" s="113" t="s">
        <v>320</v>
      </c>
      <c r="C202" s="87" t="s">
        <v>357</v>
      </c>
      <c r="D202" s="87" t="s">
        <v>253</v>
      </c>
      <c r="E202" s="114" t="s">
        <v>558</v>
      </c>
      <c r="F202" s="112"/>
      <c r="G202" s="101">
        <v>15221700</v>
      </c>
      <c r="H202" s="101">
        <v>0</v>
      </c>
      <c r="I202" s="26">
        <v>0</v>
      </c>
      <c r="J202" s="101">
        <v>0</v>
      </c>
      <c r="K202" s="38">
        <f>I202+J202</f>
        <v>0</v>
      </c>
      <c r="L202" s="10">
        <f t="shared" si="27"/>
        <v>0</v>
      </c>
      <c r="M202" s="220">
        <f t="shared" si="33"/>
        <v>0</v>
      </c>
      <c r="N202" s="221" t="e">
        <f t="shared" si="38"/>
        <v>#DIV/0!</v>
      </c>
    </row>
    <row r="203" spans="1:14" ht="31.5" x14ac:dyDescent="0.25">
      <c r="A203" s="209" t="s">
        <v>544</v>
      </c>
      <c r="B203" s="204"/>
      <c r="C203" s="208" t="s">
        <v>546</v>
      </c>
      <c r="D203" s="205"/>
      <c r="E203" s="223"/>
      <c r="F203" s="206"/>
      <c r="G203" s="201">
        <f>G204+G205</f>
        <v>0</v>
      </c>
      <c r="H203" s="201"/>
      <c r="I203" s="196">
        <f>I204+I205</f>
        <v>0</v>
      </c>
      <c r="J203" s="201">
        <f>J204+J205</f>
        <v>0</v>
      </c>
      <c r="K203" s="202">
        <f>K204+K205</f>
        <v>0</v>
      </c>
      <c r="L203" s="10" t="e">
        <f t="shared" si="27"/>
        <v>#DIV/0!</v>
      </c>
      <c r="M203" s="220" t="e">
        <f t="shared" si="33"/>
        <v>#DIV/0!</v>
      </c>
      <c r="N203" s="221" t="e">
        <f t="shared" si="38"/>
        <v>#DIV/0!</v>
      </c>
    </row>
    <row r="204" spans="1:14" ht="31.5" x14ac:dyDescent="0.25">
      <c r="A204" s="110" t="s">
        <v>545</v>
      </c>
      <c r="B204" s="113" t="s">
        <v>308</v>
      </c>
      <c r="C204" s="51" t="s">
        <v>574</v>
      </c>
      <c r="D204" s="87" t="s">
        <v>347</v>
      </c>
      <c r="E204" s="111" t="s">
        <v>547</v>
      </c>
      <c r="F204" s="112"/>
      <c r="G204" s="101">
        <v>0</v>
      </c>
      <c r="H204" s="101"/>
      <c r="I204" s="26">
        <v>0</v>
      </c>
      <c r="J204" s="101">
        <v>0</v>
      </c>
      <c r="K204" s="38">
        <f>I204+J204</f>
        <v>0</v>
      </c>
      <c r="L204" s="10" t="e">
        <f t="shared" si="27"/>
        <v>#DIV/0!</v>
      </c>
      <c r="M204" s="220" t="e">
        <f t="shared" si="33"/>
        <v>#DIV/0!</v>
      </c>
      <c r="N204" s="221" t="e">
        <f t="shared" si="38"/>
        <v>#DIV/0!</v>
      </c>
    </row>
    <row r="205" spans="1:14" ht="31.5" x14ac:dyDescent="0.25">
      <c r="A205" s="110" t="s">
        <v>545</v>
      </c>
      <c r="B205" s="113" t="s">
        <v>320</v>
      </c>
      <c r="C205" s="87" t="s">
        <v>574</v>
      </c>
      <c r="D205" s="87" t="s">
        <v>347</v>
      </c>
      <c r="E205" s="111" t="s">
        <v>547</v>
      </c>
      <c r="F205" s="112"/>
      <c r="G205" s="101">
        <v>0</v>
      </c>
      <c r="H205" s="101"/>
      <c r="I205" s="26">
        <v>0</v>
      </c>
      <c r="J205" s="101">
        <v>0</v>
      </c>
      <c r="K205" s="38">
        <f>I205+J205</f>
        <v>0</v>
      </c>
      <c r="L205" s="10" t="e">
        <f t="shared" si="27"/>
        <v>#DIV/0!</v>
      </c>
      <c r="M205" s="220" t="e">
        <f t="shared" si="33"/>
        <v>#DIV/0!</v>
      </c>
      <c r="N205" s="221" t="e">
        <f t="shared" si="38"/>
        <v>#DIV/0!</v>
      </c>
    </row>
    <row r="206" spans="1:14" ht="31.5" x14ac:dyDescent="0.25">
      <c r="A206" s="43" t="s">
        <v>326</v>
      </c>
      <c r="B206" s="115"/>
      <c r="C206" s="116" t="s">
        <v>358</v>
      </c>
      <c r="D206" s="116"/>
      <c r="E206" s="117"/>
      <c r="F206" s="118"/>
      <c r="G206" s="108">
        <f>G207+G208</f>
        <v>0</v>
      </c>
      <c r="H206" s="108">
        <f>H207+H208</f>
        <v>0</v>
      </c>
      <c r="I206" s="108">
        <f>I207+I208</f>
        <v>0</v>
      </c>
      <c r="J206" s="108">
        <f>J207+J208</f>
        <v>0</v>
      </c>
      <c r="K206" s="108">
        <f>K207+K208</f>
        <v>0</v>
      </c>
      <c r="L206" s="10" t="e">
        <f>IF(M206&gt;200,"свыше200,0",M206)</f>
        <v>#DIV/0!</v>
      </c>
      <c r="M206" s="220" t="e">
        <f t="shared" si="33"/>
        <v>#DIV/0!</v>
      </c>
      <c r="N206" s="221" t="e">
        <f t="shared" si="38"/>
        <v>#DIV/0!</v>
      </c>
    </row>
    <row r="207" spans="1:14" ht="47.25" x14ac:dyDescent="0.25">
      <c r="A207" s="110" t="s">
        <v>359</v>
      </c>
      <c r="B207" s="50" t="s">
        <v>308</v>
      </c>
      <c r="C207" s="87" t="s">
        <v>360</v>
      </c>
      <c r="D207" s="87" t="s">
        <v>361</v>
      </c>
      <c r="E207" s="111" t="s">
        <v>328</v>
      </c>
      <c r="F207" s="112"/>
      <c r="G207" s="101">
        <f>40492900-40492900</f>
        <v>0</v>
      </c>
      <c r="H207" s="101">
        <v>0</v>
      </c>
      <c r="I207" s="26">
        <v>0</v>
      </c>
      <c r="J207" s="101">
        <v>0</v>
      </c>
      <c r="K207" s="38">
        <f>I207+J207</f>
        <v>0</v>
      </c>
      <c r="L207" s="10" t="e">
        <f>IF(M207&gt;200,"свыше200,0",M207)</f>
        <v>#DIV/0!</v>
      </c>
      <c r="M207" s="220" t="e">
        <f t="shared" si="33"/>
        <v>#DIV/0!</v>
      </c>
      <c r="N207" s="221" t="e">
        <f t="shared" si="38"/>
        <v>#DIV/0!</v>
      </c>
    </row>
    <row r="208" spans="1:14" ht="47.25" x14ac:dyDescent="0.25">
      <c r="A208" s="110" t="s">
        <v>359</v>
      </c>
      <c r="B208" s="113" t="s">
        <v>320</v>
      </c>
      <c r="C208" s="87" t="s">
        <v>360</v>
      </c>
      <c r="D208" s="87" t="s">
        <v>361</v>
      </c>
      <c r="E208" s="111" t="s">
        <v>328</v>
      </c>
      <c r="F208" s="112"/>
      <c r="G208" s="101">
        <v>0</v>
      </c>
      <c r="H208" s="101">
        <v>0</v>
      </c>
      <c r="I208" s="26">
        <v>0</v>
      </c>
      <c r="J208" s="101">
        <v>0</v>
      </c>
      <c r="K208" s="38">
        <f>I208+J208</f>
        <v>0</v>
      </c>
      <c r="L208" s="10" t="e">
        <f>IF(M208&gt;200,"свыше200,0",M208)</f>
        <v>#DIV/0!</v>
      </c>
      <c r="M208" s="220" t="e">
        <f>K208/G208*100</f>
        <v>#DIV/0!</v>
      </c>
      <c r="N208" s="221" t="e">
        <f>J208/H208*100</f>
        <v>#DIV/0!</v>
      </c>
    </row>
    <row r="209" spans="1:14" ht="31.5" x14ac:dyDescent="0.25">
      <c r="A209" s="17" t="s">
        <v>362</v>
      </c>
      <c r="B209" s="18"/>
      <c r="C209" s="19" t="s">
        <v>363</v>
      </c>
      <c r="D209" s="19"/>
      <c r="E209" s="99"/>
      <c r="F209" s="99"/>
      <c r="G209" s="108">
        <f>G210+G211</f>
        <v>5760300</v>
      </c>
      <c r="H209" s="108">
        <f>H210+H211</f>
        <v>0</v>
      </c>
      <c r="I209" s="108">
        <f>I210+I211</f>
        <v>0</v>
      </c>
      <c r="J209" s="108">
        <f>J210+J211</f>
        <v>0</v>
      </c>
      <c r="K209" s="108">
        <f>K210+K211</f>
        <v>0</v>
      </c>
      <c r="L209" s="10">
        <f t="shared" si="27"/>
        <v>0</v>
      </c>
      <c r="M209" s="220">
        <f t="shared" si="33"/>
        <v>0</v>
      </c>
      <c r="N209" s="221" t="e">
        <f t="shared" si="38"/>
        <v>#DIV/0!</v>
      </c>
    </row>
    <row r="210" spans="1:14" x14ac:dyDescent="0.25">
      <c r="A210" s="119" t="s">
        <v>364</v>
      </c>
      <c r="B210" s="50" t="s">
        <v>308</v>
      </c>
      <c r="C210" s="51" t="s">
        <v>365</v>
      </c>
      <c r="D210" s="51" t="s">
        <v>347</v>
      </c>
      <c r="E210" s="98" t="s">
        <v>559</v>
      </c>
      <c r="F210" s="120"/>
      <c r="G210" s="101">
        <v>5419700</v>
      </c>
      <c r="H210" s="101">
        <v>0</v>
      </c>
      <c r="I210" s="26">
        <v>0</v>
      </c>
      <c r="J210" s="101">
        <v>0</v>
      </c>
      <c r="K210" s="38">
        <f>I210+J210</f>
        <v>0</v>
      </c>
      <c r="L210" s="10">
        <f t="shared" si="27"/>
        <v>0</v>
      </c>
      <c r="M210" s="220">
        <f t="shared" si="33"/>
        <v>0</v>
      </c>
      <c r="N210" s="221" t="e">
        <f t="shared" si="38"/>
        <v>#DIV/0!</v>
      </c>
    </row>
    <row r="211" spans="1:14" x14ac:dyDescent="0.25">
      <c r="A211" s="119" t="s">
        <v>364</v>
      </c>
      <c r="B211" s="50" t="s">
        <v>320</v>
      </c>
      <c r="C211" s="51" t="s">
        <v>365</v>
      </c>
      <c r="D211" s="51" t="s">
        <v>347</v>
      </c>
      <c r="E211" s="98" t="s">
        <v>559</v>
      </c>
      <c r="F211" s="120"/>
      <c r="G211" s="101">
        <v>340600</v>
      </c>
      <c r="H211" s="101">
        <v>0</v>
      </c>
      <c r="I211" s="26">
        <v>0</v>
      </c>
      <c r="J211" s="101">
        <v>0</v>
      </c>
      <c r="K211" s="38">
        <f>I211+J211</f>
        <v>0</v>
      </c>
      <c r="L211" s="10">
        <f t="shared" si="27"/>
        <v>0</v>
      </c>
      <c r="M211" s="220">
        <f t="shared" si="33"/>
        <v>0</v>
      </c>
      <c r="N211" s="221" t="e">
        <f t="shared" si="38"/>
        <v>#DIV/0!</v>
      </c>
    </row>
    <row r="212" spans="1:14" x14ac:dyDescent="0.25">
      <c r="A212" s="35" t="s">
        <v>366</v>
      </c>
      <c r="B212" s="18"/>
      <c r="C212" s="19" t="s">
        <v>367</v>
      </c>
      <c r="D212" s="19"/>
      <c r="E212" s="109"/>
      <c r="F212" s="121"/>
      <c r="G212" s="108">
        <f>G213+G214+G215+G216</f>
        <v>138900</v>
      </c>
      <c r="H212" s="108">
        <f>H213+H214+H215+H216</f>
        <v>0</v>
      </c>
      <c r="I212" s="108">
        <f>I213+I214+I215+I216</f>
        <v>0</v>
      </c>
      <c r="J212" s="108">
        <f>J213+J214+J215+J216</f>
        <v>0</v>
      </c>
      <c r="K212" s="108">
        <f>K213+K214+K215+K216</f>
        <v>0</v>
      </c>
      <c r="L212" s="10">
        <f t="shared" si="27"/>
        <v>0</v>
      </c>
      <c r="M212" s="220">
        <f t="shared" si="33"/>
        <v>0</v>
      </c>
      <c r="N212" s="221" t="e">
        <f t="shared" si="38"/>
        <v>#DIV/0!</v>
      </c>
    </row>
    <row r="213" spans="1:14" ht="31.5" x14ac:dyDescent="0.25">
      <c r="A213" s="122" t="s">
        <v>368</v>
      </c>
      <c r="B213" s="50" t="s">
        <v>308</v>
      </c>
      <c r="C213" s="51" t="s">
        <v>369</v>
      </c>
      <c r="D213" s="51" t="s">
        <v>370</v>
      </c>
      <c r="E213" s="98" t="s">
        <v>371</v>
      </c>
      <c r="F213" s="120"/>
      <c r="G213" s="101">
        <v>0</v>
      </c>
      <c r="H213" s="101">
        <v>0</v>
      </c>
      <c r="I213" s="26">
        <v>0</v>
      </c>
      <c r="J213" s="101">
        <v>0</v>
      </c>
      <c r="K213" s="38">
        <f>I213+J213</f>
        <v>0</v>
      </c>
      <c r="L213" s="10" t="e">
        <f t="shared" si="27"/>
        <v>#DIV/0!</v>
      </c>
      <c r="M213" s="220" t="e">
        <f t="shared" si="33"/>
        <v>#DIV/0!</v>
      </c>
      <c r="N213" s="221" t="e">
        <f t="shared" si="38"/>
        <v>#DIV/0!</v>
      </c>
    </row>
    <row r="214" spans="1:14" ht="31.5" x14ac:dyDescent="0.25">
      <c r="A214" s="122" t="s">
        <v>368</v>
      </c>
      <c r="B214" s="50" t="s">
        <v>320</v>
      </c>
      <c r="C214" s="51" t="s">
        <v>369</v>
      </c>
      <c r="D214" s="51" t="s">
        <v>370</v>
      </c>
      <c r="E214" s="98" t="s">
        <v>371</v>
      </c>
      <c r="F214" s="120"/>
      <c r="G214" s="101">
        <v>0</v>
      </c>
      <c r="H214" s="101">
        <v>0</v>
      </c>
      <c r="I214" s="26">
        <v>0</v>
      </c>
      <c r="J214" s="101">
        <v>0</v>
      </c>
      <c r="K214" s="38">
        <f>I214+J214</f>
        <v>0</v>
      </c>
      <c r="L214" s="10" t="e">
        <f t="shared" si="27"/>
        <v>#DIV/0!</v>
      </c>
      <c r="M214" s="220" t="e">
        <f t="shared" si="33"/>
        <v>#DIV/0!</v>
      </c>
      <c r="N214" s="221" t="e">
        <f t="shared" si="38"/>
        <v>#DIV/0!</v>
      </c>
    </row>
    <row r="215" spans="1:14" x14ac:dyDescent="0.25">
      <c r="A215" s="122" t="s">
        <v>372</v>
      </c>
      <c r="B215" s="50" t="s">
        <v>308</v>
      </c>
      <c r="C215" s="51" t="s">
        <v>369</v>
      </c>
      <c r="D215" s="51" t="s">
        <v>370</v>
      </c>
      <c r="E215" s="98" t="s">
        <v>560</v>
      </c>
      <c r="F215" s="120"/>
      <c r="G215" s="101">
        <v>77800</v>
      </c>
      <c r="H215" s="101">
        <v>0</v>
      </c>
      <c r="I215" s="26">
        <v>0</v>
      </c>
      <c r="J215" s="101">
        <v>0</v>
      </c>
      <c r="K215" s="38">
        <f>I215+J215</f>
        <v>0</v>
      </c>
      <c r="L215" s="10">
        <f t="shared" si="27"/>
        <v>0</v>
      </c>
      <c r="M215" s="220">
        <f t="shared" si="33"/>
        <v>0</v>
      </c>
      <c r="N215" s="221" t="e">
        <f t="shared" si="38"/>
        <v>#DIV/0!</v>
      </c>
    </row>
    <row r="216" spans="1:14" x14ac:dyDescent="0.25">
      <c r="A216" s="122" t="s">
        <v>372</v>
      </c>
      <c r="B216" s="50" t="s">
        <v>320</v>
      </c>
      <c r="C216" s="51" t="s">
        <v>369</v>
      </c>
      <c r="D216" s="51" t="s">
        <v>370</v>
      </c>
      <c r="E216" s="98" t="s">
        <v>560</v>
      </c>
      <c r="F216" s="120"/>
      <c r="G216" s="101">
        <v>61100</v>
      </c>
      <c r="H216" s="101">
        <v>0</v>
      </c>
      <c r="I216" s="26">
        <v>0</v>
      </c>
      <c r="J216" s="101">
        <v>0</v>
      </c>
      <c r="K216" s="38">
        <f>I216+J216</f>
        <v>0</v>
      </c>
      <c r="L216" s="10">
        <f t="shared" si="27"/>
        <v>0</v>
      </c>
      <c r="M216" s="220">
        <f t="shared" si="33"/>
        <v>0</v>
      </c>
      <c r="N216" s="221" t="e">
        <f t="shared" si="38"/>
        <v>#DIV/0!</v>
      </c>
    </row>
    <row r="217" spans="1:14" ht="31.5" x14ac:dyDescent="0.25">
      <c r="A217" s="17" t="s">
        <v>373</v>
      </c>
      <c r="B217" s="18"/>
      <c r="C217" s="19" t="s">
        <v>374</v>
      </c>
      <c r="D217" s="19"/>
      <c r="E217" s="99"/>
      <c r="F217" s="99"/>
      <c r="G217" s="108">
        <f>SUM(G218:G219)</f>
        <v>11434900</v>
      </c>
      <c r="H217" s="108">
        <f>SUM(H218:H219)</f>
        <v>0</v>
      </c>
      <c r="I217" s="108">
        <f>SUM(I218:I219)</f>
        <v>0</v>
      </c>
      <c r="J217" s="108">
        <f>SUM(J218:J219)</f>
        <v>0</v>
      </c>
      <c r="K217" s="108">
        <f>SUM(K218:K219)</f>
        <v>0</v>
      </c>
      <c r="L217" s="10">
        <f t="shared" si="27"/>
        <v>0</v>
      </c>
      <c r="M217" s="220">
        <f>K217/G217*100</f>
        <v>0</v>
      </c>
      <c r="N217" s="221" t="e">
        <f>J217/H217*100</f>
        <v>#DIV/0!</v>
      </c>
    </row>
    <row r="218" spans="1:14" x14ac:dyDescent="0.25">
      <c r="A218" s="122" t="s">
        <v>375</v>
      </c>
      <c r="B218" s="50" t="s">
        <v>308</v>
      </c>
      <c r="C218" s="51" t="s">
        <v>376</v>
      </c>
      <c r="D218" s="51" t="s">
        <v>347</v>
      </c>
      <c r="E218" s="98" t="s">
        <v>561</v>
      </c>
      <c r="F218" s="98"/>
      <c r="G218" s="101">
        <v>7000000</v>
      </c>
      <c r="H218" s="26">
        <v>0</v>
      </c>
      <c r="I218" s="26">
        <v>0</v>
      </c>
      <c r="J218" s="26">
        <v>0</v>
      </c>
      <c r="K218" s="38">
        <f>I218+J218</f>
        <v>0</v>
      </c>
      <c r="L218" s="10">
        <f t="shared" si="27"/>
        <v>0</v>
      </c>
      <c r="M218" s="220">
        <f t="shared" si="33"/>
        <v>0</v>
      </c>
      <c r="N218" s="221" t="e">
        <f t="shared" si="38"/>
        <v>#DIV/0!</v>
      </c>
    </row>
    <row r="219" spans="1:14" x14ac:dyDescent="0.25">
      <c r="A219" s="122" t="s">
        <v>377</v>
      </c>
      <c r="B219" s="50" t="s">
        <v>320</v>
      </c>
      <c r="C219" s="51" t="s">
        <v>376</v>
      </c>
      <c r="D219" s="51" t="s">
        <v>347</v>
      </c>
      <c r="E219" s="98" t="s">
        <v>561</v>
      </c>
      <c r="F219" s="98"/>
      <c r="G219" s="101">
        <v>4434900</v>
      </c>
      <c r="H219" s="26">
        <v>0</v>
      </c>
      <c r="I219" s="26">
        <v>0</v>
      </c>
      <c r="J219" s="26">
        <v>0</v>
      </c>
      <c r="K219" s="38">
        <f>I219+J219</f>
        <v>0</v>
      </c>
      <c r="L219" s="10">
        <f t="shared" ref="L219:L298" si="39">IF(M219&gt;200,"свыше200,0",M219)</f>
        <v>0</v>
      </c>
      <c r="M219" s="220">
        <f t="shared" si="33"/>
        <v>0</v>
      </c>
      <c r="N219" s="221" t="e">
        <f t="shared" si="38"/>
        <v>#DIV/0!</v>
      </c>
    </row>
    <row r="220" spans="1:14" ht="31.5" x14ac:dyDescent="0.25">
      <c r="A220" s="35" t="s">
        <v>378</v>
      </c>
      <c r="B220" s="18"/>
      <c r="C220" s="19" t="s">
        <v>379</v>
      </c>
      <c r="D220" s="19"/>
      <c r="E220" s="109"/>
      <c r="F220" s="109"/>
      <c r="G220" s="108">
        <f>G221+G222</f>
        <v>0</v>
      </c>
      <c r="H220" s="108">
        <f>H221+H222</f>
        <v>0</v>
      </c>
      <c r="I220" s="108">
        <f>I221+I222</f>
        <v>0</v>
      </c>
      <c r="J220" s="108">
        <f>J221+J222</f>
        <v>0</v>
      </c>
      <c r="K220" s="108">
        <f>K221+K222</f>
        <v>0</v>
      </c>
      <c r="L220" s="10" t="e">
        <f t="shared" si="39"/>
        <v>#DIV/0!</v>
      </c>
      <c r="M220" s="220" t="e">
        <f t="shared" si="33"/>
        <v>#DIV/0!</v>
      </c>
      <c r="N220" s="221" t="e">
        <f t="shared" si="38"/>
        <v>#DIV/0!</v>
      </c>
    </row>
    <row r="221" spans="1:14" ht="31.5" x14ac:dyDescent="0.25">
      <c r="A221" s="122" t="s">
        <v>380</v>
      </c>
      <c r="B221" s="50" t="s">
        <v>308</v>
      </c>
      <c r="C221" s="51" t="s">
        <v>381</v>
      </c>
      <c r="D221" s="51" t="s">
        <v>370</v>
      </c>
      <c r="E221" s="98" t="s">
        <v>382</v>
      </c>
      <c r="F221" s="98"/>
      <c r="G221" s="101">
        <v>0</v>
      </c>
      <c r="H221" s="26">
        <v>0</v>
      </c>
      <c r="I221" s="26">
        <v>0</v>
      </c>
      <c r="J221" s="26">
        <v>0</v>
      </c>
      <c r="K221" s="38">
        <f>I221+J221</f>
        <v>0</v>
      </c>
      <c r="L221" s="10" t="e">
        <f t="shared" si="39"/>
        <v>#DIV/0!</v>
      </c>
      <c r="M221" s="220" t="e">
        <f t="shared" si="33"/>
        <v>#DIV/0!</v>
      </c>
      <c r="N221" s="221" t="e">
        <f t="shared" si="38"/>
        <v>#DIV/0!</v>
      </c>
    </row>
    <row r="222" spans="1:14" ht="31.5" x14ac:dyDescent="0.25">
      <c r="A222" s="122" t="s">
        <v>380</v>
      </c>
      <c r="B222" s="50" t="s">
        <v>320</v>
      </c>
      <c r="C222" s="51" t="s">
        <v>381</v>
      </c>
      <c r="D222" s="51" t="s">
        <v>370</v>
      </c>
      <c r="E222" s="98" t="s">
        <v>382</v>
      </c>
      <c r="F222" s="98"/>
      <c r="G222" s="101">
        <v>0</v>
      </c>
      <c r="H222" s="26">
        <v>0</v>
      </c>
      <c r="I222" s="26">
        <v>0</v>
      </c>
      <c r="J222" s="26">
        <v>0</v>
      </c>
      <c r="K222" s="38">
        <f>I222+J222</f>
        <v>0</v>
      </c>
      <c r="L222" s="10" t="e">
        <f t="shared" si="39"/>
        <v>#DIV/0!</v>
      </c>
      <c r="M222" s="220" t="e">
        <f t="shared" si="33"/>
        <v>#DIV/0!</v>
      </c>
      <c r="N222" s="221" t="e">
        <f t="shared" si="38"/>
        <v>#DIV/0!</v>
      </c>
    </row>
    <row r="223" spans="1:14" x14ac:dyDescent="0.25">
      <c r="A223" s="17" t="s">
        <v>383</v>
      </c>
      <c r="B223" s="18"/>
      <c r="C223" s="19" t="s">
        <v>384</v>
      </c>
      <c r="D223" s="19"/>
      <c r="E223" s="99"/>
      <c r="F223" s="99"/>
      <c r="G223" s="108">
        <f>G224+G225+G226+G227+G228+G229+G230+G231+G232+G233+G234+G235+G236</f>
        <v>331828900</v>
      </c>
      <c r="H223" s="108">
        <f t="shared" ref="H223:K223" si="40">H224+H225+H226+H227+H228+H229+H230+H231+H232+H233+H234+H235+H236</f>
        <v>0</v>
      </c>
      <c r="I223" s="108">
        <f t="shared" si="40"/>
        <v>0</v>
      </c>
      <c r="J223" s="108">
        <f t="shared" si="40"/>
        <v>0</v>
      </c>
      <c r="K223" s="108">
        <f t="shared" si="40"/>
        <v>0</v>
      </c>
      <c r="L223" s="10">
        <f t="shared" si="39"/>
        <v>0</v>
      </c>
      <c r="M223" s="220">
        <f t="shared" si="33"/>
        <v>0</v>
      </c>
      <c r="N223" s="221" t="e">
        <f t="shared" si="38"/>
        <v>#DIV/0!</v>
      </c>
    </row>
    <row r="224" spans="1:14" ht="78.75" x14ac:dyDescent="0.25">
      <c r="A224" s="122" t="s">
        <v>385</v>
      </c>
      <c r="B224" s="50" t="s">
        <v>308</v>
      </c>
      <c r="C224" s="51" t="s">
        <v>386</v>
      </c>
      <c r="D224" s="51" t="s">
        <v>253</v>
      </c>
      <c r="E224" s="98" t="s">
        <v>387</v>
      </c>
      <c r="F224" s="98"/>
      <c r="G224" s="26">
        <v>10940500</v>
      </c>
      <c r="H224" s="101">
        <v>0</v>
      </c>
      <c r="I224" s="101">
        <v>0</v>
      </c>
      <c r="J224" s="101">
        <v>0</v>
      </c>
      <c r="K224" s="38">
        <f t="shared" ref="K224:K236" si="41">I224+J224</f>
        <v>0</v>
      </c>
      <c r="L224" s="10">
        <f t="shared" si="39"/>
        <v>0</v>
      </c>
      <c r="M224" s="220">
        <f t="shared" si="33"/>
        <v>0</v>
      </c>
      <c r="N224" s="221" t="e">
        <f t="shared" si="38"/>
        <v>#DIV/0!</v>
      </c>
    </row>
    <row r="225" spans="1:14" ht="31.5" x14ac:dyDescent="0.25">
      <c r="A225" s="49" t="s">
        <v>388</v>
      </c>
      <c r="B225" s="50" t="s">
        <v>308</v>
      </c>
      <c r="C225" s="51" t="s">
        <v>386</v>
      </c>
      <c r="D225" s="51" t="s">
        <v>370</v>
      </c>
      <c r="E225" s="98" t="s">
        <v>389</v>
      </c>
      <c r="F225" s="98"/>
      <c r="G225" s="26">
        <v>311800</v>
      </c>
      <c r="H225" s="101">
        <v>0</v>
      </c>
      <c r="I225" s="101">
        <v>0</v>
      </c>
      <c r="J225" s="101">
        <v>0</v>
      </c>
      <c r="K225" s="38">
        <f t="shared" si="41"/>
        <v>0</v>
      </c>
      <c r="L225" s="10">
        <f t="shared" si="39"/>
        <v>0</v>
      </c>
      <c r="M225" s="220">
        <f t="shared" si="33"/>
        <v>0</v>
      </c>
      <c r="N225" s="221" t="e">
        <f t="shared" si="38"/>
        <v>#DIV/0!</v>
      </c>
    </row>
    <row r="226" spans="1:14" ht="63" x14ac:dyDescent="0.25">
      <c r="A226" s="49" t="s">
        <v>390</v>
      </c>
      <c r="B226" s="50" t="s">
        <v>308</v>
      </c>
      <c r="C226" s="51" t="s">
        <v>386</v>
      </c>
      <c r="D226" s="51" t="s">
        <v>391</v>
      </c>
      <c r="E226" s="98" t="s">
        <v>613</v>
      </c>
      <c r="F226" s="98"/>
      <c r="G226" s="26">
        <v>195600</v>
      </c>
      <c r="H226" s="101">
        <v>0</v>
      </c>
      <c r="I226" s="101">
        <v>0</v>
      </c>
      <c r="J226" s="101">
        <v>0</v>
      </c>
      <c r="K226" s="38">
        <f>I226+J226</f>
        <v>0</v>
      </c>
      <c r="L226" s="10">
        <f>IF(M226&gt;200,"свыше200,0",M226)</f>
        <v>0</v>
      </c>
      <c r="M226" s="220">
        <f t="shared" si="33"/>
        <v>0</v>
      </c>
      <c r="N226" s="221" t="e">
        <f t="shared" si="38"/>
        <v>#DIV/0!</v>
      </c>
    </row>
    <row r="227" spans="1:14" ht="47.25" x14ac:dyDescent="0.25">
      <c r="A227" s="49" t="s">
        <v>392</v>
      </c>
      <c r="B227" s="50" t="s">
        <v>308</v>
      </c>
      <c r="C227" s="51" t="s">
        <v>386</v>
      </c>
      <c r="D227" s="51" t="s">
        <v>342</v>
      </c>
      <c r="E227" s="98" t="s">
        <v>393</v>
      </c>
      <c r="F227" s="98"/>
      <c r="G227" s="101">
        <v>7503400</v>
      </c>
      <c r="H227" s="101">
        <v>0</v>
      </c>
      <c r="I227" s="101">
        <v>0</v>
      </c>
      <c r="J227" s="101">
        <v>0</v>
      </c>
      <c r="K227" s="38">
        <f t="shared" si="41"/>
        <v>0</v>
      </c>
      <c r="L227" s="10">
        <f t="shared" si="39"/>
        <v>0</v>
      </c>
      <c r="M227" s="220">
        <f t="shared" si="33"/>
        <v>0</v>
      </c>
      <c r="N227" s="221" t="e">
        <f t="shared" si="38"/>
        <v>#DIV/0!</v>
      </c>
    </row>
    <row r="228" spans="1:14" ht="47.25" x14ac:dyDescent="0.25">
      <c r="A228" s="49" t="s">
        <v>394</v>
      </c>
      <c r="B228" s="50" t="s">
        <v>308</v>
      </c>
      <c r="C228" s="51" t="s">
        <v>386</v>
      </c>
      <c r="D228" s="51" t="s">
        <v>342</v>
      </c>
      <c r="E228" s="98" t="s">
        <v>395</v>
      </c>
      <c r="F228" s="98"/>
      <c r="G228" s="101">
        <v>2184100</v>
      </c>
      <c r="H228" s="101">
        <v>0</v>
      </c>
      <c r="I228" s="101">
        <v>0</v>
      </c>
      <c r="J228" s="101">
        <v>0</v>
      </c>
      <c r="K228" s="38">
        <f t="shared" si="41"/>
        <v>0</v>
      </c>
      <c r="L228" s="10">
        <f t="shared" si="39"/>
        <v>0</v>
      </c>
      <c r="M228" s="220">
        <f t="shared" si="33"/>
        <v>0</v>
      </c>
      <c r="N228" s="221" t="e">
        <f t="shared" si="38"/>
        <v>#DIV/0!</v>
      </c>
    </row>
    <row r="229" spans="1:14" ht="31.5" x14ac:dyDescent="0.25">
      <c r="A229" s="49" t="s">
        <v>396</v>
      </c>
      <c r="B229" s="50" t="s">
        <v>308</v>
      </c>
      <c r="C229" s="51" t="s">
        <v>386</v>
      </c>
      <c r="D229" s="51" t="s">
        <v>397</v>
      </c>
      <c r="E229" s="98" t="s">
        <v>548</v>
      </c>
      <c r="F229" s="98"/>
      <c r="G229" s="26">
        <v>200857400</v>
      </c>
      <c r="H229" s="101">
        <v>0</v>
      </c>
      <c r="I229" s="101">
        <v>0</v>
      </c>
      <c r="J229" s="101">
        <v>0</v>
      </c>
      <c r="K229" s="38">
        <f t="shared" si="41"/>
        <v>0</v>
      </c>
      <c r="L229" s="10">
        <f t="shared" si="39"/>
        <v>0</v>
      </c>
      <c r="M229" s="220">
        <f t="shared" si="33"/>
        <v>0</v>
      </c>
      <c r="N229" s="221" t="e">
        <f t="shared" si="38"/>
        <v>#DIV/0!</v>
      </c>
    </row>
    <row r="230" spans="1:14" ht="31.5" x14ac:dyDescent="0.25">
      <c r="A230" s="49" t="s">
        <v>398</v>
      </c>
      <c r="B230" s="50" t="s">
        <v>308</v>
      </c>
      <c r="C230" s="51" t="s">
        <v>386</v>
      </c>
      <c r="D230" s="51" t="s">
        <v>347</v>
      </c>
      <c r="E230" s="98" t="s">
        <v>549</v>
      </c>
      <c r="F230" s="112"/>
      <c r="G230" s="26">
        <v>49564500</v>
      </c>
      <c r="H230" s="101">
        <v>0</v>
      </c>
      <c r="I230" s="101">
        <v>0</v>
      </c>
      <c r="J230" s="101">
        <v>0</v>
      </c>
      <c r="K230" s="38">
        <f t="shared" si="41"/>
        <v>0</v>
      </c>
      <c r="L230" s="10">
        <f t="shared" si="39"/>
        <v>0</v>
      </c>
      <c r="M230" s="220">
        <f t="shared" si="33"/>
        <v>0</v>
      </c>
      <c r="N230" s="221" t="e">
        <f t="shared" si="38"/>
        <v>#DIV/0!</v>
      </c>
    </row>
    <row r="231" spans="1:14" x14ac:dyDescent="0.25">
      <c r="A231" s="49" t="s">
        <v>399</v>
      </c>
      <c r="B231" s="50" t="s">
        <v>308</v>
      </c>
      <c r="C231" s="51" t="s">
        <v>386</v>
      </c>
      <c r="D231" s="51" t="s">
        <v>261</v>
      </c>
      <c r="E231" s="98" t="s">
        <v>550</v>
      </c>
      <c r="F231" s="123"/>
      <c r="G231" s="101">
        <v>94400</v>
      </c>
      <c r="H231" s="101">
        <v>0</v>
      </c>
      <c r="I231" s="101">
        <v>0</v>
      </c>
      <c r="J231" s="101">
        <v>0</v>
      </c>
      <c r="K231" s="38">
        <f t="shared" si="41"/>
        <v>0</v>
      </c>
      <c r="L231" s="10">
        <f t="shared" si="39"/>
        <v>0</v>
      </c>
      <c r="M231" s="220">
        <f t="shared" si="33"/>
        <v>0</v>
      </c>
      <c r="N231" s="221" t="e">
        <f t="shared" si="38"/>
        <v>#DIV/0!</v>
      </c>
    </row>
    <row r="232" spans="1:14" ht="31.5" x14ac:dyDescent="0.25">
      <c r="A232" s="49" t="s">
        <v>400</v>
      </c>
      <c r="B232" s="50" t="s">
        <v>308</v>
      </c>
      <c r="C232" s="51" t="s">
        <v>386</v>
      </c>
      <c r="D232" s="51" t="s">
        <v>256</v>
      </c>
      <c r="E232" s="98" t="s">
        <v>551</v>
      </c>
      <c r="F232" s="123"/>
      <c r="G232" s="101">
        <v>4157600</v>
      </c>
      <c r="H232" s="101">
        <v>0</v>
      </c>
      <c r="I232" s="101">
        <v>0</v>
      </c>
      <c r="J232" s="101">
        <v>0</v>
      </c>
      <c r="K232" s="38">
        <f t="shared" si="41"/>
        <v>0</v>
      </c>
      <c r="L232" s="10">
        <f t="shared" si="39"/>
        <v>0</v>
      </c>
      <c r="M232" s="220">
        <f t="shared" si="33"/>
        <v>0</v>
      </c>
      <c r="N232" s="221" t="e">
        <f t="shared" si="38"/>
        <v>#DIV/0!</v>
      </c>
    </row>
    <row r="233" spans="1:14" ht="31.5" x14ac:dyDescent="0.25">
      <c r="A233" s="49" t="s">
        <v>401</v>
      </c>
      <c r="B233" s="50" t="s">
        <v>308</v>
      </c>
      <c r="C233" s="51" t="s">
        <v>386</v>
      </c>
      <c r="D233" s="51" t="s">
        <v>347</v>
      </c>
      <c r="E233" s="98" t="s">
        <v>552</v>
      </c>
      <c r="F233" s="123"/>
      <c r="G233" s="101">
        <v>3758000</v>
      </c>
      <c r="H233" s="101">
        <v>0</v>
      </c>
      <c r="I233" s="101">
        <v>0</v>
      </c>
      <c r="J233" s="101">
        <v>0</v>
      </c>
      <c r="K233" s="38">
        <f t="shared" si="41"/>
        <v>0</v>
      </c>
      <c r="L233" s="10">
        <f t="shared" si="39"/>
        <v>0</v>
      </c>
      <c r="M233" s="220">
        <f t="shared" si="33"/>
        <v>0</v>
      </c>
      <c r="N233" s="221" t="e">
        <f t="shared" si="38"/>
        <v>#DIV/0!</v>
      </c>
    </row>
    <row r="234" spans="1:14" ht="31.5" x14ac:dyDescent="0.25">
      <c r="A234" s="49" t="s">
        <v>401</v>
      </c>
      <c r="B234" s="50" t="s">
        <v>308</v>
      </c>
      <c r="C234" s="51" t="s">
        <v>386</v>
      </c>
      <c r="D234" s="51" t="s">
        <v>397</v>
      </c>
      <c r="E234" s="98" t="s">
        <v>553</v>
      </c>
      <c r="F234" s="123"/>
      <c r="G234" s="101">
        <v>24953200</v>
      </c>
      <c r="H234" s="101">
        <v>0</v>
      </c>
      <c r="I234" s="101">
        <v>0</v>
      </c>
      <c r="J234" s="101">
        <v>0</v>
      </c>
      <c r="K234" s="38">
        <f t="shared" si="41"/>
        <v>0</v>
      </c>
      <c r="L234" s="10">
        <f t="shared" si="39"/>
        <v>0</v>
      </c>
      <c r="M234" s="220">
        <f t="shared" si="33"/>
        <v>0</v>
      </c>
      <c r="N234" s="221" t="e">
        <f t="shared" si="38"/>
        <v>#DIV/0!</v>
      </c>
    </row>
    <row r="235" spans="1:14" ht="31.5" x14ac:dyDescent="0.25">
      <c r="A235" s="49" t="s">
        <v>402</v>
      </c>
      <c r="B235" s="50" t="s">
        <v>308</v>
      </c>
      <c r="C235" s="51" t="s">
        <v>386</v>
      </c>
      <c r="D235" s="51" t="s">
        <v>391</v>
      </c>
      <c r="E235" s="98" t="s">
        <v>403</v>
      </c>
      <c r="F235" s="123"/>
      <c r="G235" s="101">
        <v>0</v>
      </c>
      <c r="H235" s="101">
        <v>0</v>
      </c>
      <c r="I235" s="101">
        <v>0</v>
      </c>
      <c r="J235" s="101">
        <v>0</v>
      </c>
      <c r="K235" s="38">
        <f t="shared" si="41"/>
        <v>0</v>
      </c>
      <c r="L235" s="10" t="e">
        <f>IF(M235&gt;200,"свыше200,0",M235)</f>
        <v>#DIV/0!</v>
      </c>
      <c r="M235" s="220" t="e">
        <f t="shared" si="33"/>
        <v>#DIV/0!</v>
      </c>
      <c r="N235" s="221" t="e">
        <f t="shared" si="38"/>
        <v>#DIV/0!</v>
      </c>
    </row>
    <row r="236" spans="1:14" ht="47.25" x14ac:dyDescent="0.25">
      <c r="A236" s="49" t="s">
        <v>578</v>
      </c>
      <c r="B236" s="50" t="s">
        <v>308</v>
      </c>
      <c r="C236" s="51" t="s">
        <v>386</v>
      </c>
      <c r="D236" s="51" t="s">
        <v>397</v>
      </c>
      <c r="E236" s="98" t="s">
        <v>579</v>
      </c>
      <c r="F236" s="123"/>
      <c r="G236" s="101">
        <f>27308400</f>
        <v>27308400</v>
      </c>
      <c r="H236" s="101"/>
      <c r="I236" s="101">
        <v>0</v>
      </c>
      <c r="J236" s="101">
        <v>0</v>
      </c>
      <c r="K236" s="38">
        <f t="shared" si="41"/>
        <v>0</v>
      </c>
      <c r="L236" s="10">
        <f>IF(M236&gt;200,"свыше200,0",M236)</f>
        <v>0</v>
      </c>
      <c r="M236" s="220">
        <f t="shared" ref="M236" si="42">K236/G236*100</f>
        <v>0</v>
      </c>
      <c r="N236" s="221" t="e">
        <f t="shared" ref="N236" si="43">J236/H236*100</f>
        <v>#DIV/0!</v>
      </c>
    </row>
    <row r="237" spans="1:14" ht="31.5" x14ac:dyDescent="0.25">
      <c r="A237" s="124" t="s">
        <v>404</v>
      </c>
      <c r="B237" s="125"/>
      <c r="C237" s="126" t="s">
        <v>405</v>
      </c>
      <c r="D237" s="126"/>
      <c r="E237" s="127"/>
      <c r="F237" s="127"/>
      <c r="G237" s="128">
        <f>G239+G253+G259+G261+G263+G255+G257</f>
        <v>1885055800</v>
      </c>
      <c r="H237" s="128">
        <f>H239+H253+H259+H261+H263+H255+H257</f>
        <v>0</v>
      </c>
      <c r="I237" s="128">
        <f>I239+I253+I259+I261+I263+I255+I257</f>
        <v>0</v>
      </c>
      <c r="J237" s="128">
        <f>J239+J253+J259+J261+J263+J255+J257</f>
        <v>59031342.729999997</v>
      </c>
      <c r="K237" s="128">
        <f>K239+K253+K259+K261+K263+K255+K257</f>
        <v>59031342.729999997</v>
      </c>
      <c r="L237" s="10">
        <f t="shared" si="39"/>
        <v>3.1315435187648024</v>
      </c>
      <c r="M237" s="220">
        <f t="shared" si="33"/>
        <v>3.1315435187648024</v>
      </c>
      <c r="N237" s="221" t="e">
        <f t="shared" si="38"/>
        <v>#DIV/0!</v>
      </c>
    </row>
    <row r="238" spans="1:14" ht="31.5" x14ac:dyDescent="0.25">
      <c r="A238" s="129" t="s">
        <v>406</v>
      </c>
      <c r="B238" s="130"/>
      <c r="C238" s="29" t="s">
        <v>407</v>
      </c>
      <c r="D238" s="29"/>
      <c r="E238" s="131"/>
      <c r="F238" s="131"/>
      <c r="G238" s="132">
        <f>G239</f>
        <v>1829424000</v>
      </c>
      <c r="H238" s="132">
        <f>H239</f>
        <v>0</v>
      </c>
      <c r="I238" s="132">
        <f>I239</f>
        <v>0</v>
      </c>
      <c r="J238" s="132">
        <f>J239</f>
        <v>55012019.929999992</v>
      </c>
      <c r="K238" s="132">
        <f>K239</f>
        <v>55012019.929999992</v>
      </c>
      <c r="L238" s="10">
        <f t="shared" si="39"/>
        <v>3.0070677945626598</v>
      </c>
      <c r="M238" s="220">
        <f t="shared" si="33"/>
        <v>3.0070677945626598</v>
      </c>
      <c r="N238" s="221" t="e">
        <f t="shared" si="38"/>
        <v>#DIV/0!</v>
      </c>
    </row>
    <row r="239" spans="1:14" ht="31.5" x14ac:dyDescent="0.25">
      <c r="A239" s="17" t="s">
        <v>408</v>
      </c>
      <c r="B239" s="18"/>
      <c r="C239" s="19" t="s">
        <v>409</v>
      </c>
      <c r="D239" s="19"/>
      <c r="E239" s="109"/>
      <c r="F239" s="109"/>
      <c r="G239" s="108">
        <f>SUM(G240:G252)</f>
        <v>1829424000</v>
      </c>
      <c r="H239" s="108">
        <f>SUM(H240:H252)</f>
        <v>0</v>
      </c>
      <c r="I239" s="108">
        <f>SUM(I240:I252)</f>
        <v>0</v>
      </c>
      <c r="J239" s="108">
        <f>SUM(J240:J252)</f>
        <v>55012019.929999992</v>
      </c>
      <c r="K239" s="108">
        <f>SUM(K240:K252)</f>
        <v>55012019.929999992</v>
      </c>
      <c r="L239" s="10">
        <f t="shared" si="39"/>
        <v>3.0070677945626598</v>
      </c>
      <c r="M239" s="220">
        <f t="shared" si="33"/>
        <v>3.0070677945626598</v>
      </c>
      <c r="N239" s="221" t="e">
        <f t="shared" si="38"/>
        <v>#DIV/0!</v>
      </c>
    </row>
    <row r="240" spans="1:14" ht="78.75" x14ac:dyDescent="0.25">
      <c r="A240" s="49" t="s">
        <v>410</v>
      </c>
      <c r="B240" s="50" t="s">
        <v>308</v>
      </c>
      <c r="C240" s="51" t="s">
        <v>411</v>
      </c>
      <c r="D240" s="51" t="s">
        <v>253</v>
      </c>
      <c r="E240" s="251" t="s">
        <v>605</v>
      </c>
      <c r="F240" s="133"/>
      <c r="G240" s="101">
        <v>147447000</v>
      </c>
      <c r="H240" s="101">
        <v>0</v>
      </c>
      <c r="I240" s="26">
        <v>0</v>
      </c>
      <c r="J240" s="101">
        <f>7147139.24+1846440+41000+236817.44+1243880+164481+20884</f>
        <v>10700641.68</v>
      </c>
      <c r="K240" s="38">
        <f t="shared" ref="K240:K252" si="44">I240+J240</f>
        <v>10700641.68</v>
      </c>
      <c r="L240" s="10">
        <f t="shared" si="39"/>
        <v>7.2572800260432562</v>
      </c>
      <c r="M240" s="220">
        <f t="shared" si="33"/>
        <v>7.2572800260432562</v>
      </c>
      <c r="N240" s="221" t="e">
        <f t="shared" si="38"/>
        <v>#DIV/0!</v>
      </c>
    </row>
    <row r="241" spans="1:14" ht="31.5" x14ac:dyDescent="0.25">
      <c r="A241" s="49" t="s">
        <v>412</v>
      </c>
      <c r="B241" s="50" t="s">
        <v>308</v>
      </c>
      <c r="C241" s="51" t="s">
        <v>411</v>
      </c>
      <c r="D241" s="51" t="s">
        <v>253</v>
      </c>
      <c r="E241" s="251" t="s">
        <v>606</v>
      </c>
      <c r="F241" s="98"/>
      <c r="G241" s="101">
        <v>27372800</v>
      </c>
      <c r="H241" s="101">
        <v>0</v>
      </c>
      <c r="I241" s="26">
        <v>0</v>
      </c>
      <c r="J241" s="101">
        <v>0</v>
      </c>
      <c r="K241" s="38">
        <f t="shared" si="44"/>
        <v>0</v>
      </c>
      <c r="L241" s="10">
        <f t="shared" si="39"/>
        <v>0</v>
      </c>
      <c r="M241" s="220">
        <f t="shared" si="33"/>
        <v>0</v>
      </c>
      <c r="N241" s="221" t="e">
        <f t="shared" si="38"/>
        <v>#DIV/0!</v>
      </c>
    </row>
    <row r="242" spans="1:14" ht="78.75" x14ac:dyDescent="0.25">
      <c r="A242" s="49" t="s">
        <v>413</v>
      </c>
      <c r="B242" s="50" t="s">
        <v>308</v>
      </c>
      <c r="C242" s="51" t="s">
        <v>411</v>
      </c>
      <c r="D242" s="51" t="s">
        <v>253</v>
      </c>
      <c r="E242" s="251" t="s">
        <v>604</v>
      </c>
      <c r="F242" s="98"/>
      <c r="G242" s="101">
        <v>1621123600</v>
      </c>
      <c r="H242" s="101">
        <v>0</v>
      </c>
      <c r="I242" s="26">
        <v>0</v>
      </c>
      <c r="J242" s="101">
        <f>374735.23+366500+820400+241000+10000+33700+98759.71+49500+179769+250372.92+79300+133944.89+24718221.89+40394.77+4189298.15+8859678.96+1929126.58+1432407.12+68685.24</f>
        <v>43875794.459999993</v>
      </c>
      <c r="K242" s="38">
        <f t="shared" si="44"/>
        <v>43875794.459999993</v>
      </c>
      <c r="L242" s="10">
        <f t="shared" si="39"/>
        <v>2.7065051955322836</v>
      </c>
      <c r="M242" s="220">
        <f t="shared" si="33"/>
        <v>2.7065051955322836</v>
      </c>
      <c r="N242" s="221" t="e">
        <f t="shared" si="38"/>
        <v>#DIV/0!</v>
      </c>
    </row>
    <row r="243" spans="1:14" ht="47.25" x14ac:dyDescent="0.25">
      <c r="A243" s="134" t="s">
        <v>414</v>
      </c>
      <c r="B243" s="50" t="s">
        <v>308</v>
      </c>
      <c r="C243" s="51" t="s">
        <v>411</v>
      </c>
      <c r="D243" s="51" t="s">
        <v>415</v>
      </c>
      <c r="E243" s="114" t="s">
        <v>416</v>
      </c>
      <c r="F243" s="98"/>
      <c r="G243" s="101">
        <v>2133400</v>
      </c>
      <c r="H243" s="101">
        <v>0</v>
      </c>
      <c r="I243" s="26">
        <v>0</v>
      </c>
      <c r="J243" s="101">
        <v>0</v>
      </c>
      <c r="K243" s="38">
        <f t="shared" si="44"/>
        <v>0</v>
      </c>
      <c r="L243" s="10">
        <f t="shared" si="39"/>
        <v>0</v>
      </c>
      <c r="M243" s="220">
        <f t="shared" si="33"/>
        <v>0</v>
      </c>
      <c r="N243" s="221" t="e">
        <f t="shared" si="38"/>
        <v>#DIV/0!</v>
      </c>
    </row>
    <row r="244" spans="1:14" ht="110.25" x14ac:dyDescent="0.25">
      <c r="A244" s="49" t="s">
        <v>417</v>
      </c>
      <c r="B244" s="50" t="s">
        <v>308</v>
      </c>
      <c r="C244" s="51" t="s">
        <v>411</v>
      </c>
      <c r="D244" s="51" t="s">
        <v>347</v>
      </c>
      <c r="E244" s="98" t="s">
        <v>612</v>
      </c>
      <c r="F244" s="98"/>
      <c r="G244" s="101">
        <v>5800</v>
      </c>
      <c r="H244" s="101">
        <v>0</v>
      </c>
      <c r="I244" s="26">
        <v>0</v>
      </c>
      <c r="J244" s="101">
        <v>0</v>
      </c>
      <c r="K244" s="38">
        <f t="shared" si="44"/>
        <v>0</v>
      </c>
      <c r="L244" s="10">
        <f t="shared" si="39"/>
        <v>0</v>
      </c>
      <c r="M244" s="220">
        <f t="shared" si="33"/>
        <v>0</v>
      </c>
      <c r="N244" s="221" t="e">
        <f t="shared" si="38"/>
        <v>#DIV/0!</v>
      </c>
    </row>
    <row r="245" spans="1:14" ht="47.25" x14ac:dyDescent="0.25">
      <c r="A245" s="49" t="s">
        <v>418</v>
      </c>
      <c r="B245" s="50" t="s">
        <v>308</v>
      </c>
      <c r="C245" s="51" t="s">
        <v>411</v>
      </c>
      <c r="D245" s="51" t="s">
        <v>209</v>
      </c>
      <c r="E245" s="98" t="s">
        <v>614</v>
      </c>
      <c r="F245" s="98"/>
      <c r="G245" s="101">
        <v>120000</v>
      </c>
      <c r="H245" s="101">
        <v>0</v>
      </c>
      <c r="I245" s="26">
        <v>0</v>
      </c>
      <c r="J245" s="101">
        <v>0</v>
      </c>
      <c r="K245" s="38">
        <f t="shared" si="44"/>
        <v>0</v>
      </c>
      <c r="L245" s="10">
        <f t="shared" si="39"/>
        <v>0</v>
      </c>
      <c r="M245" s="220">
        <f t="shared" si="33"/>
        <v>0</v>
      </c>
      <c r="N245" s="221" t="e">
        <f t="shared" si="38"/>
        <v>#DIV/0!</v>
      </c>
    </row>
    <row r="246" spans="1:14" ht="63" x14ac:dyDescent="0.25">
      <c r="A246" s="134" t="s">
        <v>419</v>
      </c>
      <c r="B246" s="50" t="s">
        <v>308</v>
      </c>
      <c r="C246" s="51" t="s">
        <v>411</v>
      </c>
      <c r="D246" s="51" t="s">
        <v>420</v>
      </c>
      <c r="E246" s="98" t="s">
        <v>421</v>
      </c>
      <c r="F246" s="98"/>
      <c r="G246" s="101">
        <v>433500</v>
      </c>
      <c r="H246" s="101">
        <v>0</v>
      </c>
      <c r="I246" s="26">
        <v>0</v>
      </c>
      <c r="J246" s="101">
        <v>0</v>
      </c>
      <c r="K246" s="38">
        <f t="shared" si="44"/>
        <v>0</v>
      </c>
      <c r="L246" s="10">
        <f t="shared" si="39"/>
        <v>0</v>
      </c>
      <c r="M246" s="220">
        <f t="shared" si="33"/>
        <v>0</v>
      </c>
      <c r="N246" s="221" t="e">
        <f t="shared" si="38"/>
        <v>#DIV/0!</v>
      </c>
    </row>
    <row r="247" spans="1:14" ht="126" x14ac:dyDescent="0.25">
      <c r="A247" s="49" t="s">
        <v>422</v>
      </c>
      <c r="B247" s="50" t="s">
        <v>308</v>
      </c>
      <c r="C247" s="51" t="s">
        <v>411</v>
      </c>
      <c r="D247" s="51" t="s">
        <v>261</v>
      </c>
      <c r="E247" s="98">
        <v>3641384250</v>
      </c>
      <c r="F247" s="98"/>
      <c r="G247" s="101">
        <v>2219000</v>
      </c>
      <c r="H247" s="101">
        <v>0</v>
      </c>
      <c r="I247" s="26">
        <v>0</v>
      </c>
      <c r="J247" s="101">
        <f>46529.03+44052.14+6582</f>
        <v>97163.17</v>
      </c>
      <c r="K247" s="38">
        <f>I247+J247</f>
        <v>97163.17</v>
      </c>
      <c r="L247" s="10">
        <f t="shared" si="39"/>
        <v>4.3786917530419105</v>
      </c>
      <c r="M247" s="220">
        <f t="shared" si="33"/>
        <v>4.3786917530419105</v>
      </c>
      <c r="N247" s="221" t="e">
        <f t="shared" si="38"/>
        <v>#DIV/0!</v>
      </c>
    </row>
    <row r="248" spans="1:14" ht="47.25" x14ac:dyDescent="0.25">
      <c r="A248" s="49" t="s">
        <v>423</v>
      </c>
      <c r="B248" s="50" t="s">
        <v>308</v>
      </c>
      <c r="C248" s="51" t="s">
        <v>411</v>
      </c>
      <c r="D248" s="51" t="s">
        <v>424</v>
      </c>
      <c r="E248" s="98" t="s">
        <v>615</v>
      </c>
      <c r="F248" s="98"/>
      <c r="G248" s="101">
        <v>3223100</v>
      </c>
      <c r="H248" s="101">
        <v>0</v>
      </c>
      <c r="I248" s="26">
        <v>0</v>
      </c>
      <c r="J248" s="101">
        <v>0</v>
      </c>
      <c r="K248" s="38">
        <f t="shared" si="44"/>
        <v>0</v>
      </c>
      <c r="L248" s="10">
        <f t="shared" si="39"/>
        <v>0</v>
      </c>
      <c r="M248" s="220">
        <f t="shared" si="33"/>
        <v>0</v>
      </c>
      <c r="N248" s="221" t="e">
        <f t="shared" si="38"/>
        <v>#DIV/0!</v>
      </c>
    </row>
    <row r="249" spans="1:14" ht="31.5" x14ac:dyDescent="0.25">
      <c r="A249" s="49" t="s">
        <v>425</v>
      </c>
      <c r="B249" s="50" t="s">
        <v>308</v>
      </c>
      <c r="C249" s="51" t="s">
        <v>411</v>
      </c>
      <c r="D249" s="51" t="s">
        <v>426</v>
      </c>
      <c r="E249" s="98">
        <v>3541184200</v>
      </c>
      <c r="F249" s="98"/>
      <c r="G249" s="101">
        <v>339000</v>
      </c>
      <c r="H249" s="101">
        <v>0</v>
      </c>
      <c r="I249" s="26">
        <v>0</v>
      </c>
      <c r="J249" s="101">
        <v>0</v>
      </c>
      <c r="K249" s="38">
        <f t="shared" si="44"/>
        <v>0</v>
      </c>
      <c r="L249" s="10">
        <f t="shared" si="39"/>
        <v>0</v>
      </c>
      <c r="M249" s="220">
        <f t="shared" si="33"/>
        <v>0</v>
      </c>
      <c r="N249" s="221" t="e">
        <f t="shared" si="38"/>
        <v>#DIV/0!</v>
      </c>
    </row>
    <row r="250" spans="1:14" ht="63" x14ac:dyDescent="0.25">
      <c r="A250" s="49" t="s">
        <v>427</v>
      </c>
      <c r="B250" s="50" t="s">
        <v>308</v>
      </c>
      <c r="C250" s="51" t="s">
        <v>411</v>
      </c>
      <c r="D250" s="51" t="s">
        <v>196</v>
      </c>
      <c r="E250" s="98" t="s">
        <v>607</v>
      </c>
      <c r="F250" s="98"/>
      <c r="G250" s="101">
        <v>7233500</v>
      </c>
      <c r="H250" s="101">
        <v>0</v>
      </c>
      <c r="I250" s="26">
        <v>0</v>
      </c>
      <c r="J250" s="101">
        <f>155773.14+148378.54+9321.75+24947.19</f>
        <v>338420.62000000005</v>
      </c>
      <c r="K250" s="38">
        <f t="shared" si="44"/>
        <v>338420.62000000005</v>
      </c>
      <c r="L250" s="10">
        <f t="shared" si="39"/>
        <v>4.6785182829888718</v>
      </c>
      <c r="M250" s="220">
        <f t="shared" si="33"/>
        <v>4.6785182829888718</v>
      </c>
      <c r="N250" s="221" t="e">
        <f t="shared" si="38"/>
        <v>#DIV/0!</v>
      </c>
    </row>
    <row r="251" spans="1:14" x14ac:dyDescent="0.25">
      <c r="A251" s="49" t="s">
        <v>428</v>
      </c>
      <c r="B251" s="50" t="s">
        <v>308</v>
      </c>
      <c r="C251" s="51" t="s">
        <v>411</v>
      </c>
      <c r="D251" s="51" t="s">
        <v>429</v>
      </c>
      <c r="E251" s="98" t="s">
        <v>610</v>
      </c>
      <c r="F251" s="98"/>
      <c r="G251" s="101">
        <v>0</v>
      </c>
      <c r="H251" s="101">
        <v>0</v>
      </c>
      <c r="I251" s="26">
        <v>0</v>
      </c>
      <c r="J251" s="101">
        <v>0</v>
      </c>
      <c r="K251" s="38">
        <f t="shared" si="44"/>
        <v>0</v>
      </c>
      <c r="L251" s="10" t="e">
        <f t="shared" si="39"/>
        <v>#DIV/0!</v>
      </c>
      <c r="M251" s="220" t="e">
        <f>K251/G251*100</f>
        <v>#DIV/0!</v>
      </c>
      <c r="N251" s="221" t="e">
        <f>J251/H251*100</f>
        <v>#DIV/0!</v>
      </c>
    </row>
    <row r="252" spans="1:14" ht="31.5" x14ac:dyDescent="0.25">
      <c r="A252" s="49" t="s">
        <v>430</v>
      </c>
      <c r="B252" s="50" t="s">
        <v>308</v>
      </c>
      <c r="C252" s="51" t="s">
        <v>411</v>
      </c>
      <c r="D252" s="51" t="s">
        <v>429</v>
      </c>
      <c r="E252" s="98" t="s">
        <v>611</v>
      </c>
      <c r="F252" s="98"/>
      <c r="G252" s="101">
        <v>17773300</v>
      </c>
      <c r="H252" s="101">
        <v>0</v>
      </c>
      <c r="I252" s="26">
        <v>0</v>
      </c>
      <c r="J252" s="101">
        <v>0</v>
      </c>
      <c r="K252" s="38">
        <f t="shared" si="44"/>
        <v>0</v>
      </c>
      <c r="L252" s="10">
        <f t="shared" si="39"/>
        <v>0</v>
      </c>
      <c r="M252" s="220">
        <f>K252/G252*100</f>
        <v>0</v>
      </c>
      <c r="N252" s="221" t="e">
        <f>J252/H252*100</f>
        <v>#DIV/0!</v>
      </c>
    </row>
    <row r="253" spans="1:14" ht="78.75" x14ac:dyDescent="0.25">
      <c r="A253" s="17" t="s">
        <v>431</v>
      </c>
      <c r="B253" s="18"/>
      <c r="C253" s="19" t="s">
        <v>432</v>
      </c>
      <c r="D253" s="19"/>
      <c r="E253" s="109"/>
      <c r="F253" s="109"/>
      <c r="G253" s="108">
        <f>SUM(G254)</f>
        <v>36690000</v>
      </c>
      <c r="H253" s="108">
        <f>SUM(H254)</f>
        <v>0</v>
      </c>
      <c r="I253" s="108">
        <f>SUM(I254)</f>
        <v>0</v>
      </c>
      <c r="J253" s="108">
        <f>SUM(J254)</f>
        <v>3367769.63</v>
      </c>
      <c r="K253" s="108">
        <f>SUM(K254)</f>
        <v>3367769.63</v>
      </c>
      <c r="L253" s="10">
        <f t="shared" si="39"/>
        <v>9.1789850913055329</v>
      </c>
      <c r="M253" s="220">
        <f t="shared" si="33"/>
        <v>9.1789850913055329</v>
      </c>
      <c r="N253" s="221" t="e">
        <f t="shared" si="38"/>
        <v>#DIV/0!</v>
      </c>
    </row>
    <row r="254" spans="1:14" ht="47.25" x14ac:dyDescent="0.25">
      <c r="A254" s="49" t="s">
        <v>433</v>
      </c>
      <c r="B254" s="50" t="s">
        <v>308</v>
      </c>
      <c r="C254" s="51" t="s">
        <v>434</v>
      </c>
      <c r="D254" s="51" t="s">
        <v>253</v>
      </c>
      <c r="E254" s="98">
        <v>241284050</v>
      </c>
      <c r="F254" s="98"/>
      <c r="G254" s="101">
        <v>36690000</v>
      </c>
      <c r="H254" s="101">
        <v>0</v>
      </c>
      <c r="I254" s="101">
        <v>0</v>
      </c>
      <c r="J254" s="101">
        <f>84048.35+44510.61+3234293.67+4917</f>
        <v>3367769.63</v>
      </c>
      <c r="K254" s="38">
        <f>I254+J254</f>
        <v>3367769.63</v>
      </c>
      <c r="L254" s="10">
        <f t="shared" si="39"/>
        <v>9.1789850913055329</v>
      </c>
      <c r="M254" s="220">
        <f t="shared" si="33"/>
        <v>9.1789850913055329</v>
      </c>
      <c r="N254" s="221" t="e">
        <f t="shared" si="38"/>
        <v>#DIV/0!</v>
      </c>
    </row>
    <row r="255" spans="1:14" ht="47.25" x14ac:dyDescent="0.25">
      <c r="A255" s="17" t="s">
        <v>435</v>
      </c>
      <c r="B255" s="18"/>
      <c r="C255" s="19" t="s">
        <v>436</v>
      </c>
      <c r="D255" s="19"/>
      <c r="E255" s="109"/>
      <c r="F255" s="109"/>
      <c r="G255" s="108">
        <f>G256</f>
        <v>7709100</v>
      </c>
      <c r="H255" s="108">
        <f>H256</f>
        <v>0</v>
      </c>
      <c r="I255" s="108">
        <f>I256</f>
        <v>0</v>
      </c>
      <c r="J255" s="108">
        <f>J256</f>
        <v>395011.82</v>
      </c>
      <c r="K255" s="108">
        <f>K256</f>
        <v>395011.82</v>
      </c>
      <c r="L255" s="10">
        <f t="shared" si="39"/>
        <v>5.1239680377735404</v>
      </c>
      <c r="M255" s="220">
        <f t="shared" si="33"/>
        <v>5.1239680377735404</v>
      </c>
      <c r="N255" s="221" t="e">
        <f t="shared" si="38"/>
        <v>#DIV/0!</v>
      </c>
    </row>
    <row r="256" spans="1:14" ht="47.25" x14ac:dyDescent="0.25">
      <c r="A256" s="49" t="s">
        <v>437</v>
      </c>
      <c r="B256" s="50" t="s">
        <v>320</v>
      </c>
      <c r="C256" s="51" t="s">
        <v>438</v>
      </c>
      <c r="D256" s="51" t="s">
        <v>261</v>
      </c>
      <c r="E256" s="98">
        <v>3641651180</v>
      </c>
      <c r="F256" s="98"/>
      <c r="G256" s="101">
        <v>7709100</v>
      </c>
      <c r="H256" s="135">
        <v>0</v>
      </c>
      <c r="I256" s="135">
        <v>0</v>
      </c>
      <c r="J256" s="135">
        <f>232946.57+162065.25</f>
        <v>395011.82</v>
      </c>
      <c r="K256" s="135">
        <f>I256+J256</f>
        <v>395011.82</v>
      </c>
      <c r="L256" s="10">
        <f t="shared" si="39"/>
        <v>5.1239680377735404</v>
      </c>
      <c r="M256" s="220">
        <f t="shared" si="33"/>
        <v>5.1239680377735404</v>
      </c>
      <c r="N256" s="221" t="e">
        <f t="shared" si="38"/>
        <v>#DIV/0!</v>
      </c>
    </row>
    <row r="257" spans="1:161" ht="63" x14ac:dyDescent="0.25">
      <c r="A257" s="17" t="s">
        <v>439</v>
      </c>
      <c r="B257" s="18"/>
      <c r="C257" s="19" t="s">
        <v>440</v>
      </c>
      <c r="D257" s="19"/>
      <c r="E257" s="109"/>
      <c r="F257" s="109"/>
      <c r="G257" s="108">
        <f>G258</f>
        <v>2900</v>
      </c>
      <c r="H257" s="108">
        <f>H258</f>
        <v>0</v>
      </c>
      <c r="I257" s="108">
        <f>I258</f>
        <v>0</v>
      </c>
      <c r="J257" s="108">
        <f>J258</f>
        <v>0</v>
      </c>
      <c r="K257" s="108">
        <f>K258</f>
        <v>0</v>
      </c>
      <c r="L257" s="10">
        <f t="shared" si="39"/>
        <v>0</v>
      </c>
      <c r="M257" s="220">
        <f t="shared" si="33"/>
        <v>0</v>
      </c>
      <c r="N257" s="221" t="e">
        <f t="shared" si="38"/>
        <v>#DIV/0!</v>
      </c>
    </row>
    <row r="258" spans="1:161" ht="63" x14ac:dyDescent="0.25">
      <c r="A258" s="49" t="s">
        <v>441</v>
      </c>
      <c r="B258" s="50" t="s">
        <v>320</v>
      </c>
      <c r="C258" s="51" t="s">
        <v>442</v>
      </c>
      <c r="D258" s="51" t="s">
        <v>261</v>
      </c>
      <c r="E258" s="98" t="s">
        <v>562</v>
      </c>
      <c r="F258" s="98"/>
      <c r="G258" s="101">
        <v>2900</v>
      </c>
      <c r="H258" s="101">
        <v>0</v>
      </c>
      <c r="I258" s="101">
        <v>0</v>
      </c>
      <c r="J258" s="101">
        <v>0</v>
      </c>
      <c r="K258" s="101">
        <f>I258+J258</f>
        <v>0</v>
      </c>
      <c r="L258" s="10">
        <f t="shared" si="39"/>
        <v>0</v>
      </c>
      <c r="M258" s="220">
        <f>K258/G258*100</f>
        <v>0</v>
      </c>
      <c r="N258" s="221" t="e">
        <f>J258/H258*100</f>
        <v>#DIV/0!</v>
      </c>
    </row>
    <row r="259" spans="1:161" ht="63" x14ac:dyDescent="0.25">
      <c r="A259" s="17" t="s">
        <v>443</v>
      </c>
      <c r="B259" s="18"/>
      <c r="C259" s="19" t="s">
        <v>444</v>
      </c>
      <c r="D259" s="19"/>
      <c r="E259" s="99"/>
      <c r="F259" s="99"/>
      <c r="G259" s="108">
        <f>SUM(G260)</f>
        <v>2200000</v>
      </c>
      <c r="H259" s="108">
        <f>SUM(H260)</f>
        <v>0</v>
      </c>
      <c r="I259" s="108">
        <f>SUM(I260)</f>
        <v>0</v>
      </c>
      <c r="J259" s="108">
        <f>SUM(J260)</f>
        <v>0</v>
      </c>
      <c r="K259" s="108">
        <f>SUM(K260)</f>
        <v>0</v>
      </c>
      <c r="L259" s="10">
        <f t="shared" si="39"/>
        <v>0</v>
      </c>
      <c r="M259" s="220">
        <f>K259/G259*100</f>
        <v>0</v>
      </c>
      <c r="N259" s="221" t="e">
        <f>J259/H259*100</f>
        <v>#DIV/0!</v>
      </c>
    </row>
    <row r="260" spans="1:161" ht="63" x14ac:dyDescent="0.25">
      <c r="A260" s="49" t="s">
        <v>445</v>
      </c>
      <c r="B260" s="50" t="s">
        <v>320</v>
      </c>
      <c r="C260" s="114" t="s">
        <v>446</v>
      </c>
      <c r="D260" s="51" t="s">
        <v>347</v>
      </c>
      <c r="E260" s="98" t="s">
        <v>563</v>
      </c>
      <c r="F260" s="98"/>
      <c r="G260" s="101">
        <v>2200000</v>
      </c>
      <c r="H260" s="101">
        <v>0</v>
      </c>
      <c r="I260" s="26">
        <v>0</v>
      </c>
      <c r="J260" s="101">
        <v>0</v>
      </c>
      <c r="K260" s="38">
        <f>I260+J260</f>
        <v>0</v>
      </c>
      <c r="L260" s="10">
        <f t="shared" si="39"/>
        <v>0</v>
      </c>
      <c r="M260" s="220">
        <f>K260/G260*100</f>
        <v>0</v>
      </c>
      <c r="N260" s="221" t="e">
        <f>J260/H260*100</f>
        <v>#DIV/0!</v>
      </c>
    </row>
    <row r="261" spans="1:161" ht="78.75" x14ac:dyDescent="0.25">
      <c r="A261" s="17" t="s">
        <v>447</v>
      </c>
      <c r="B261" s="18"/>
      <c r="C261" s="19" t="s">
        <v>448</v>
      </c>
      <c r="D261" s="19"/>
      <c r="E261" s="99"/>
      <c r="F261" s="99"/>
      <c r="G261" s="108">
        <f>SUM(G262)</f>
        <v>2200000</v>
      </c>
      <c r="H261" s="108">
        <f>SUM(H262)</f>
        <v>0</v>
      </c>
      <c r="I261" s="108">
        <f>SUM(I262)</f>
        <v>0</v>
      </c>
      <c r="J261" s="108">
        <f>SUM(J262)</f>
        <v>0</v>
      </c>
      <c r="K261" s="108">
        <f>SUM(K262)</f>
        <v>0</v>
      </c>
      <c r="L261" s="10">
        <f t="shared" si="39"/>
        <v>0</v>
      </c>
      <c r="M261" s="220">
        <f>K261/G261*100</f>
        <v>0</v>
      </c>
      <c r="N261" s="221" t="e">
        <f>J261/H261*100</f>
        <v>#DIV/0!</v>
      </c>
    </row>
    <row r="262" spans="1:161" s="207" customFormat="1" ht="63" x14ac:dyDescent="0.25">
      <c r="A262" s="49" t="s">
        <v>449</v>
      </c>
      <c r="B262" s="50" t="s">
        <v>320</v>
      </c>
      <c r="C262" s="51" t="s">
        <v>450</v>
      </c>
      <c r="D262" s="51" t="s">
        <v>347</v>
      </c>
      <c r="E262" s="98" t="s">
        <v>564</v>
      </c>
      <c r="F262" s="98"/>
      <c r="G262" s="101">
        <v>2200000</v>
      </c>
      <c r="H262" s="101">
        <v>0</v>
      </c>
      <c r="I262" s="101">
        <v>0</v>
      </c>
      <c r="J262" s="101">
        <v>0</v>
      </c>
      <c r="K262" s="101">
        <f>I262+J262</f>
        <v>0</v>
      </c>
      <c r="L262" s="10">
        <f t="shared" si="39"/>
        <v>0</v>
      </c>
      <c r="M262" s="220">
        <f t="shared" si="33"/>
        <v>0</v>
      </c>
      <c r="N262" s="221" t="e">
        <f t="shared" si="38"/>
        <v>#DIV/0!</v>
      </c>
      <c r="O262" s="192"/>
      <c r="P262" s="192"/>
      <c r="Q262" s="192"/>
      <c r="R262" s="192"/>
      <c r="S262" s="192"/>
      <c r="T262" s="192"/>
      <c r="U262" s="192"/>
      <c r="V262" s="192"/>
      <c r="W262" s="192"/>
      <c r="X262" s="192"/>
      <c r="Y262" s="192"/>
      <c r="Z262" s="192"/>
      <c r="AA262" s="192"/>
      <c r="AB262" s="192"/>
      <c r="AC262" s="192"/>
      <c r="AD262" s="192"/>
      <c r="AE262" s="192"/>
      <c r="AF262" s="192"/>
      <c r="AG262" s="192"/>
      <c r="AH262" s="192"/>
      <c r="AI262" s="192"/>
      <c r="AJ262" s="192"/>
      <c r="AK262" s="192"/>
      <c r="AL262" s="192"/>
      <c r="AM262" s="192"/>
      <c r="AN262" s="192"/>
      <c r="AO262" s="192"/>
      <c r="AP262" s="192"/>
      <c r="AQ262" s="192"/>
      <c r="AR262" s="192"/>
      <c r="AS262" s="192"/>
      <c r="AT262" s="192"/>
      <c r="AU262" s="192"/>
      <c r="AV262" s="192"/>
      <c r="AW262" s="192"/>
      <c r="AX262" s="192"/>
      <c r="AY262" s="192"/>
      <c r="AZ262" s="192"/>
      <c r="BA262" s="192"/>
      <c r="BB262" s="192"/>
      <c r="BC262" s="192"/>
      <c r="BD262" s="192"/>
      <c r="BE262" s="192"/>
      <c r="BF262" s="192"/>
      <c r="BG262" s="192"/>
      <c r="BH262" s="192"/>
      <c r="BI262" s="192"/>
      <c r="BJ262" s="192"/>
      <c r="BK262" s="192"/>
      <c r="BL262" s="192"/>
      <c r="BM262" s="192"/>
      <c r="BN262" s="192"/>
      <c r="BO262" s="192"/>
      <c r="BP262" s="192"/>
      <c r="BQ262" s="192"/>
      <c r="BR262" s="192"/>
      <c r="BS262" s="192"/>
      <c r="BT262" s="192"/>
      <c r="BU262" s="192"/>
      <c r="BV262" s="192"/>
      <c r="BW262" s="192"/>
      <c r="BX262" s="192"/>
      <c r="BY262" s="192"/>
      <c r="BZ262" s="192"/>
      <c r="CA262" s="192"/>
      <c r="CB262" s="192"/>
      <c r="CC262" s="192"/>
      <c r="CD262" s="192"/>
      <c r="CE262" s="192"/>
      <c r="CF262" s="192"/>
      <c r="CG262" s="192"/>
      <c r="CH262" s="192"/>
      <c r="CI262" s="192"/>
      <c r="CJ262" s="192"/>
      <c r="CK262" s="192"/>
      <c r="CL262" s="192"/>
      <c r="CM262" s="192"/>
      <c r="CN262" s="192"/>
      <c r="CO262" s="192"/>
      <c r="CP262" s="192"/>
      <c r="CQ262" s="192"/>
      <c r="CR262" s="192"/>
      <c r="CS262" s="192"/>
      <c r="CT262" s="192"/>
      <c r="CU262" s="192"/>
      <c r="CV262" s="192"/>
      <c r="CW262" s="192"/>
      <c r="CX262" s="192"/>
      <c r="CY262" s="192"/>
      <c r="CZ262" s="192"/>
      <c r="DA262" s="192"/>
      <c r="DB262" s="192"/>
      <c r="DC262" s="192"/>
      <c r="DD262" s="192"/>
      <c r="DE262" s="192"/>
      <c r="DF262" s="192"/>
      <c r="DG262" s="192"/>
      <c r="DH262" s="192"/>
      <c r="DI262" s="192"/>
      <c r="DJ262" s="192"/>
      <c r="DK262" s="192"/>
      <c r="DL262" s="192"/>
      <c r="DM262" s="192"/>
      <c r="DN262" s="192"/>
      <c r="DO262" s="192"/>
      <c r="DP262" s="192"/>
      <c r="DQ262" s="192"/>
      <c r="DR262" s="192"/>
      <c r="DS262" s="192"/>
      <c r="DT262" s="192"/>
      <c r="DU262" s="192"/>
      <c r="DV262" s="192"/>
      <c r="DW262" s="192"/>
      <c r="DX262" s="192"/>
      <c r="DY262" s="192"/>
      <c r="DZ262" s="192"/>
      <c r="EA262" s="192"/>
      <c r="EB262" s="192"/>
      <c r="EC262" s="192"/>
      <c r="ED262" s="192"/>
      <c r="EE262" s="192"/>
      <c r="EF262" s="192"/>
      <c r="EG262" s="192"/>
      <c r="EH262" s="192"/>
      <c r="EI262" s="192"/>
      <c r="EJ262" s="192"/>
      <c r="EK262" s="192"/>
      <c r="EL262" s="192"/>
      <c r="EM262" s="192"/>
      <c r="EN262" s="192"/>
      <c r="EO262" s="192"/>
      <c r="EP262" s="192"/>
      <c r="EQ262" s="192"/>
      <c r="ER262" s="192"/>
      <c r="ES262" s="192"/>
      <c r="ET262" s="192"/>
      <c r="EU262" s="192"/>
      <c r="EV262" s="192"/>
      <c r="EW262" s="192"/>
      <c r="EX262" s="192"/>
      <c r="EY262" s="192"/>
      <c r="EZ262" s="192"/>
      <c r="FA262" s="192"/>
      <c r="FB262" s="192"/>
      <c r="FC262" s="192"/>
      <c r="FD262" s="192"/>
      <c r="FE262" s="192"/>
    </row>
    <row r="263" spans="1:161" ht="31.5" x14ac:dyDescent="0.25">
      <c r="A263" s="136" t="s">
        <v>451</v>
      </c>
      <c r="B263" s="115"/>
      <c r="C263" s="19" t="s">
        <v>452</v>
      </c>
      <c r="D263" s="116"/>
      <c r="E263" s="99"/>
      <c r="F263" s="99"/>
      <c r="G263" s="108">
        <f>SUM(G264:G265)</f>
        <v>6829800</v>
      </c>
      <c r="H263" s="108">
        <f>SUM(H264:H265)</f>
        <v>0</v>
      </c>
      <c r="I263" s="108">
        <f>SUM(I264:I265)</f>
        <v>0</v>
      </c>
      <c r="J263" s="108">
        <f>SUM(J264:J265)</f>
        <v>256541.35</v>
      </c>
      <c r="K263" s="108">
        <f>SUM(K264:K265)</f>
        <v>256541.35</v>
      </c>
      <c r="L263" s="10">
        <f t="shared" si="39"/>
        <v>3.7562058918269936</v>
      </c>
      <c r="M263" s="220">
        <f t="shared" si="33"/>
        <v>3.7562058918269936</v>
      </c>
      <c r="N263" s="221" t="e">
        <f t="shared" si="38"/>
        <v>#DIV/0!</v>
      </c>
    </row>
    <row r="264" spans="1:161" ht="47.25" x14ac:dyDescent="0.25">
      <c r="A264" s="49" t="s">
        <v>453</v>
      </c>
      <c r="B264" s="50" t="s">
        <v>308</v>
      </c>
      <c r="C264" s="51" t="s">
        <v>454</v>
      </c>
      <c r="D264" s="51" t="s">
        <v>196</v>
      </c>
      <c r="E264" s="98" t="s">
        <v>455</v>
      </c>
      <c r="F264" s="98"/>
      <c r="G264" s="101">
        <v>1912000</v>
      </c>
      <c r="H264" s="101">
        <v>0</v>
      </c>
      <c r="I264" s="101">
        <v>0</v>
      </c>
      <c r="J264" s="101">
        <v>0</v>
      </c>
      <c r="K264" s="38">
        <f>I264+J264</f>
        <v>0</v>
      </c>
      <c r="L264" s="10">
        <f t="shared" si="39"/>
        <v>0</v>
      </c>
      <c r="M264" s="220">
        <f t="shared" si="33"/>
        <v>0</v>
      </c>
      <c r="N264" s="221" t="e">
        <f t="shared" si="38"/>
        <v>#DIV/0!</v>
      </c>
    </row>
    <row r="265" spans="1:161" ht="31.5" x14ac:dyDescent="0.25">
      <c r="A265" s="49" t="s">
        <v>456</v>
      </c>
      <c r="B265" s="50" t="s">
        <v>320</v>
      </c>
      <c r="C265" s="51" t="s">
        <v>454</v>
      </c>
      <c r="D265" s="51" t="s">
        <v>196</v>
      </c>
      <c r="E265" s="98" t="s">
        <v>457</v>
      </c>
      <c r="F265" s="98"/>
      <c r="G265" s="101">
        <v>4917800</v>
      </c>
      <c r="H265" s="101">
        <v>0</v>
      </c>
      <c r="I265" s="101">
        <v>0</v>
      </c>
      <c r="J265" s="101">
        <f>91582.57+129249.38+35709.4</f>
        <v>256541.35</v>
      </c>
      <c r="K265" s="38">
        <f>I265+J265</f>
        <v>256541.35</v>
      </c>
      <c r="L265" s="10">
        <f t="shared" si="39"/>
        <v>5.2165877018178861</v>
      </c>
      <c r="M265" s="220">
        <f t="shared" si="33"/>
        <v>5.2165877018178861</v>
      </c>
      <c r="N265" s="221" t="e">
        <f t="shared" si="38"/>
        <v>#DIV/0!</v>
      </c>
    </row>
    <row r="266" spans="1:161" x14ac:dyDescent="0.25">
      <c r="A266" s="39" t="s">
        <v>458</v>
      </c>
      <c r="B266" s="40"/>
      <c r="C266" s="41" t="s">
        <v>459</v>
      </c>
      <c r="D266" s="41"/>
      <c r="E266" s="137"/>
      <c r="F266" s="137"/>
      <c r="G266" s="97">
        <f>G267+G269+G271</f>
        <v>74799000</v>
      </c>
      <c r="H266" s="97">
        <f>H267+H269+H271</f>
        <v>0</v>
      </c>
      <c r="I266" s="97">
        <f>I267+I269+I271</f>
        <v>0</v>
      </c>
      <c r="J266" s="97">
        <f>J267+J269+J271</f>
        <v>0</v>
      </c>
      <c r="K266" s="97">
        <f>K267+K269+K271</f>
        <v>0</v>
      </c>
      <c r="L266" s="10">
        <f t="shared" si="39"/>
        <v>0</v>
      </c>
      <c r="M266" s="220">
        <f t="shared" si="33"/>
        <v>0</v>
      </c>
      <c r="N266" s="221" t="e">
        <f t="shared" si="38"/>
        <v>#DIV/0!</v>
      </c>
    </row>
    <row r="267" spans="1:161" ht="126" x14ac:dyDescent="0.25">
      <c r="A267" s="138" t="s">
        <v>460</v>
      </c>
      <c r="B267" s="139"/>
      <c r="C267" s="140" t="s">
        <v>461</v>
      </c>
      <c r="D267" s="140"/>
      <c r="E267" s="141"/>
      <c r="F267" s="141"/>
      <c r="G267" s="142">
        <f>G268</f>
        <v>70620400</v>
      </c>
      <c r="H267" s="142">
        <f>H268</f>
        <v>0</v>
      </c>
      <c r="I267" s="142">
        <f>I268</f>
        <v>0</v>
      </c>
      <c r="J267" s="142">
        <f>J268</f>
        <v>0</v>
      </c>
      <c r="K267" s="142">
        <f>K268</f>
        <v>0</v>
      </c>
      <c r="L267" s="10">
        <f t="shared" si="39"/>
        <v>0</v>
      </c>
      <c r="M267" s="220">
        <f t="shared" si="33"/>
        <v>0</v>
      </c>
      <c r="N267" s="221" t="e">
        <f t="shared" si="38"/>
        <v>#DIV/0!</v>
      </c>
    </row>
    <row r="268" spans="1:161" ht="47.25" x14ac:dyDescent="0.25">
      <c r="A268" s="143" t="s">
        <v>462</v>
      </c>
      <c r="B268" s="50" t="s">
        <v>320</v>
      </c>
      <c r="C268" s="144" t="s">
        <v>463</v>
      </c>
      <c r="D268" s="144" t="s">
        <v>253</v>
      </c>
      <c r="E268" s="145" t="s">
        <v>565</v>
      </c>
      <c r="F268" s="145"/>
      <c r="G268" s="135">
        <v>70620400</v>
      </c>
      <c r="H268" s="101">
        <v>0</v>
      </c>
      <c r="I268" s="26">
        <v>0</v>
      </c>
      <c r="J268" s="101">
        <v>0</v>
      </c>
      <c r="K268" s="38">
        <f>I268+J268</f>
        <v>0</v>
      </c>
      <c r="L268" s="10">
        <f t="shared" si="39"/>
        <v>0</v>
      </c>
      <c r="M268" s="220">
        <f t="shared" si="33"/>
        <v>0</v>
      </c>
      <c r="N268" s="221" t="e">
        <f t="shared" si="38"/>
        <v>#DIV/0!</v>
      </c>
    </row>
    <row r="269" spans="1:161" ht="141.75" x14ac:dyDescent="0.25">
      <c r="A269" s="146" t="s">
        <v>586</v>
      </c>
      <c r="B269" s="69"/>
      <c r="C269" s="147" t="s">
        <v>464</v>
      </c>
      <c r="D269" s="147"/>
      <c r="E269" s="148"/>
      <c r="F269" s="148"/>
      <c r="G269" s="149">
        <f>G270</f>
        <v>312500</v>
      </c>
      <c r="H269" s="149">
        <f>H270</f>
        <v>0</v>
      </c>
      <c r="I269" s="149">
        <f>I270</f>
        <v>0</v>
      </c>
      <c r="J269" s="149">
        <f>J270</f>
        <v>0</v>
      </c>
      <c r="K269" s="149">
        <f>K270</f>
        <v>0</v>
      </c>
      <c r="L269" s="10">
        <f>IF(M269&gt;200,"свыше200,0",M269)</f>
        <v>0</v>
      </c>
      <c r="M269" s="220">
        <f t="shared" si="33"/>
        <v>0</v>
      </c>
      <c r="N269" s="221" t="e">
        <f t="shared" si="38"/>
        <v>#DIV/0!</v>
      </c>
    </row>
    <row r="270" spans="1:161" ht="141.75" x14ac:dyDescent="0.25">
      <c r="A270" s="143" t="s">
        <v>585</v>
      </c>
      <c r="B270" s="50" t="s">
        <v>320</v>
      </c>
      <c r="C270" s="144" t="s">
        <v>465</v>
      </c>
      <c r="D270" s="144" t="s">
        <v>253</v>
      </c>
      <c r="E270" s="145" t="s">
        <v>566</v>
      </c>
      <c r="F270" s="145"/>
      <c r="G270" s="135">
        <v>312500</v>
      </c>
      <c r="H270" s="101"/>
      <c r="I270" s="26">
        <v>0</v>
      </c>
      <c r="J270" s="101">
        <v>0</v>
      </c>
      <c r="K270" s="38">
        <f>I270+J270</f>
        <v>0</v>
      </c>
      <c r="L270" s="10">
        <f>IF(M270&gt;200,"свыше200,0",M270)</f>
        <v>0</v>
      </c>
      <c r="M270" s="220">
        <f t="shared" si="33"/>
        <v>0</v>
      </c>
      <c r="N270" s="221" t="e">
        <f t="shared" si="38"/>
        <v>#DIV/0!</v>
      </c>
    </row>
    <row r="271" spans="1:161" x14ac:dyDescent="0.25">
      <c r="A271" s="150" t="s">
        <v>466</v>
      </c>
      <c r="B271" s="151"/>
      <c r="C271" s="29" t="s">
        <v>467</v>
      </c>
      <c r="D271" s="29"/>
      <c r="E271" s="152"/>
      <c r="F271" s="152"/>
      <c r="G271" s="132">
        <f>G272+G276+G280</f>
        <v>3866100</v>
      </c>
      <c r="H271" s="132">
        <f>H272+H276+H280</f>
        <v>0</v>
      </c>
      <c r="I271" s="132">
        <f>I272+I276+I280</f>
        <v>0</v>
      </c>
      <c r="J271" s="132">
        <f>J272+J276+J280</f>
        <v>0</v>
      </c>
      <c r="K271" s="132">
        <f>K272+K276+K280</f>
        <v>0</v>
      </c>
      <c r="L271" s="10">
        <f t="shared" si="39"/>
        <v>0</v>
      </c>
      <c r="M271" s="220">
        <f t="shared" si="33"/>
        <v>0</v>
      </c>
      <c r="N271" s="221" t="e">
        <f>J271/H271*100</f>
        <v>#DIV/0!</v>
      </c>
    </row>
    <row r="272" spans="1:161" ht="47.25" x14ac:dyDescent="0.25">
      <c r="A272" s="129" t="s">
        <v>468</v>
      </c>
      <c r="B272" s="130"/>
      <c r="C272" s="29" t="s">
        <v>469</v>
      </c>
      <c r="D272" s="29"/>
      <c r="E272" s="131"/>
      <c r="F272" s="131"/>
      <c r="G272" s="132">
        <f>G273+G274+G275</f>
        <v>3866100</v>
      </c>
      <c r="H272" s="132">
        <f>H273+H274+H275</f>
        <v>0</v>
      </c>
      <c r="I272" s="132">
        <f>I273+I274+I275</f>
        <v>0</v>
      </c>
      <c r="J272" s="132">
        <f>J273+J274+J275</f>
        <v>0</v>
      </c>
      <c r="K272" s="132">
        <f>K273+K274+K275</f>
        <v>0</v>
      </c>
      <c r="L272" s="10">
        <f t="shared" si="39"/>
        <v>0</v>
      </c>
      <c r="M272" s="220">
        <f t="shared" si="33"/>
        <v>0</v>
      </c>
      <c r="N272" s="221" t="e">
        <f>J272/H272*100</f>
        <v>#DIV/0!</v>
      </c>
    </row>
    <row r="273" spans="1:14" ht="47.25" x14ac:dyDescent="0.25">
      <c r="A273" s="49" t="s">
        <v>470</v>
      </c>
      <c r="B273" s="50" t="s">
        <v>308</v>
      </c>
      <c r="C273" s="51" t="s">
        <v>469</v>
      </c>
      <c r="D273" s="51" t="s">
        <v>415</v>
      </c>
      <c r="E273" s="98" t="s">
        <v>608</v>
      </c>
      <c r="F273" s="98"/>
      <c r="G273" s="101">
        <v>3866100</v>
      </c>
      <c r="H273" s="101">
        <v>0</v>
      </c>
      <c r="I273" s="101">
        <v>0</v>
      </c>
      <c r="J273" s="101">
        <v>0</v>
      </c>
      <c r="K273" s="101">
        <f>I273+J273</f>
        <v>0</v>
      </c>
      <c r="L273" s="10">
        <f t="shared" si="39"/>
        <v>0</v>
      </c>
      <c r="M273" s="220">
        <f t="shared" si="33"/>
        <v>0</v>
      </c>
      <c r="N273" s="221" t="e">
        <f>J273/H273*100</f>
        <v>#DIV/0!</v>
      </c>
    </row>
    <row r="274" spans="1:14" ht="31.5" x14ac:dyDescent="0.25">
      <c r="A274" s="49" t="s">
        <v>471</v>
      </c>
      <c r="B274" s="50" t="s">
        <v>308</v>
      </c>
      <c r="C274" s="51" t="s">
        <v>469</v>
      </c>
      <c r="D274" s="51" t="s">
        <v>415</v>
      </c>
      <c r="E274" s="98" t="s">
        <v>609</v>
      </c>
      <c r="F274" s="98"/>
      <c r="G274" s="101">
        <v>0</v>
      </c>
      <c r="H274" s="101">
        <v>0</v>
      </c>
      <c r="I274" s="101">
        <v>0</v>
      </c>
      <c r="J274" s="101">
        <v>0</v>
      </c>
      <c r="K274" s="101">
        <f>I274+J274</f>
        <v>0</v>
      </c>
      <c r="L274" s="10" t="e">
        <f t="shared" si="39"/>
        <v>#DIV/0!</v>
      </c>
      <c r="M274" s="220" t="e">
        <f t="shared" si="33"/>
        <v>#DIV/0!</v>
      </c>
      <c r="N274" s="221" t="e">
        <f>J274/H274*100</f>
        <v>#DIV/0!</v>
      </c>
    </row>
    <row r="275" spans="1:14" ht="63" x14ac:dyDescent="0.25">
      <c r="A275" s="49" t="s">
        <v>472</v>
      </c>
      <c r="B275" s="50" t="s">
        <v>308</v>
      </c>
      <c r="C275" s="51" t="s">
        <v>469</v>
      </c>
      <c r="D275" s="51" t="s">
        <v>415</v>
      </c>
      <c r="E275" s="98" t="s">
        <v>473</v>
      </c>
      <c r="F275" s="98"/>
      <c r="G275" s="101">
        <v>0</v>
      </c>
      <c r="H275" s="101">
        <v>0</v>
      </c>
      <c r="I275" s="101">
        <v>0</v>
      </c>
      <c r="J275" s="101">
        <v>0</v>
      </c>
      <c r="K275" s="101">
        <f>I275+J275</f>
        <v>0</v>
      </c>
      <c r="L275" s="10">
        <f t="shared" si="39"/>
        <v>0</v>
      </c>
      <c r="M275" s="220"/>
      <c r="N275" s="221"/>
    </row>
    <row r="276" spans="1:14" ht="47.25" x14ac:dyDescent="0.25">
      <c r="A276" s="129" t="s">
        <v>468</v>
      </c>
      <c r="B276" s="130"/>
      <c r="C276" s="29" t="s">
        <v>469</v>
      </c>
      <c r="D276" s="29"/>
      <c r="E276" s="152"/>
      <c r="F276" s="131"/>
      <c r="G276" s="132">
        <f>G277+G278+G279</f>
        <v>0</v>
      </c>
      <c r="H276" s="132">
        <f>H277+H278+H279</f>
        <v>0</v>
      </c>
      <c r="I276" s="132">
        <f>I277+I278+I279</f>
        <v>0</v>
      </c>
      <c r="J276" s="132">
        <f>J277+J278+J279</f>
        <v>0</v>
      </c>
      <c r="K276" s="132">
        <f>K277+K278+K279</f>
        <v>0</v>
      </c>
      <c r="L276" s="10">
        <f>IF(M276&gt;200,"свыше200,0",M276)</f>
        <v>0</v>
      </c>
      <c r="M276" s="220"/>
      <c r="N276" s="221"/>
    </row>
    <row r="277" spans="1:14" ht="126" x14ac:dyDescent="0.25">
      <c r="A277" s="153" t="s">
        <v>474</v>
      </c>
      <c r="B277" s="50" t="s">
        <v>308</v>
      </c>
      <c r="C277" s="51" t="s">
        <v>469</v>
      </c>
      <c r="D277" s="51" t="s">
        <v>397</v>
      </c>
      <c r="E277" s="98" t="s">
        <v>475</v>
      </c>
      <c r="F277" s="98"/>
      <c r="G277" s="101">
        <v>0</v>
      </c>
      <c r="H277" s="101">
        <v>0</v>
      </c>
      <c r="I277" s="101">
        <v>0</v>
      </c>
      <c r="J277" s="101">
        <v>0</v>
      </c>
      <c r="K277" s="101">
        <f>I277+J277</f>
        <v>0</v>
      </c>
      <c r="L277" s="10" t="e">
        <f>IF(M277&gt;200,"свыше200,0",M277)</f>
        <v>#DIV/0!</v>
      </c>
      <c r="M277" s="220" t="e">
        <f t="shared" ref="M277:M286" si="45">K277/G277*100</f>
        <v>#DIV/0!</v>
      </c>
      <c r="N277" s="221" t="e">
        <f t="shared" si="38"/>
        <v>#DIV/0!</v>
      </c>
    </row>
    <row r="278" spans="1:14" ht="173.25" x14ac:dyDescent="0.25">
      <c r="A278" s="153" t="s">
        <v>476</v>
      </c>
      <c r="B278" s="50" t="s">
        <v>308</v>
      </c>
      <c r="C278" s="51" t="s">
        <v>469</v>
      </c>
      <c r="D278" s="51" t="s">
        <v>261</v>
      </c>
      <c r="E278" s="98" t="s">
        <v>475</v>
      </c>
      <c r="F278" s="98"/>
      <c r="G278" s="101">
        <v>0</v>
      </c>
      <c r="H278" s="101"/>
      <c r="I278" s="101">
        <v>0</v>
      </c>
      <c r="J278" s="101">
        <v>0</v>
      </c>
      <c r="K278" s="101">
        <f>I278+J278</f>
        <v>0</v>
      </c>
      <c r="L278" s="10" t="e">
        <f>IF(M278&gt;200,"свыше200,0",M278)</f>
        <v>#DIV/0!</v>
      </c>
      <c r="M278" s="220" t="e">
        <f t="shared" si="45"/>
        <v>#DIV/0!</v>
      </c>
      <c r="N278" s="221" t="e">
        <f t="shared" si="38"/>
        <v>#DIV/0!</v>
      </c>
    </row>
    <row r="279" spans="1:14" ht="94.5" x14ac:dyDescent="0.25">
      <c r="A279" s="153" t="s">
        <v>477</v>
      </c>
      <c r="B279" s="50" t="s">
        <v>308</v>
      </c>
      <c r="C279" s="51" t="s">
        <v>469</v>
      </c>
      <c r="D279" s="51" t="s">
        <v>478</v>
      </c>
      <c r="E279" s="98" t="s">
        <v>475</v>
      </c>
      <c r="F279" s="98"/>
      <c r="G279" s="101">
        <v>0</v>
      </c>
      <c r="H279" s="101"/>
      <c r="I279" s="101">
        <v>0</v>
      </c>
      <c r="J279" s="101">
        <v>0</v>
      </c>
      <c r="K279" s="101">
        <f>I279+J279</f>
        <v>0</v>
      </c>
      <c r="L279" s="10" t="e">
        <f>IF(M279&gt;200,"свыше200,0",M279)</f>
        <v>#DIV/0!</v>
      </c>
      <c r="M279" s="220" t="e">
        <f t="shared" si="45"/>
        <v>#DIV/0!</v>
      </c>
      <c r="N279" s="221" t="e">
        <f t="shared" si="38"/>
        <v>#DIV/0!</v>
      </c>
    </row>
    <row r="280" spans="1:14" x14ac:dyDescent="0.25">
      <c r="A280" s="129" t="s">
        <v>466</v>
      </c>
      <c r="B280" s="130"/>
      <c r="C280" s="29" t="s">
        <v>467</v>
      </c>
      <c r="D280" s="29"/>
      <c r="E280" s="152"/>
      <c r="F280" s="152"/>
      <c r="G280" s="132">
        <f>G281+G282+G283+G284+G285+G286+G287+G288</f>
        <v>0</v>
      </c>
      <c r="H280" s="132">
        <f>H281+H282+H283+H284+H285+H286+H287+H288</f>
        <v>0</v>
      </c>
      <c r="I280" s="132">
        <f>I281+I282+I283+I284+I285+I286+I287+I288</f>
        <v>0</v>
      </c>
      <c r="J280" s="132">
        <f>J281+J282+J283+J284+J285+J286+J287+J288</f>
        <v>0</v>
      </c>
      <c r="K280" s="132">
        <f>K281+K282+K283+K284+K285+K286+K287+K288</f>
        <v>0</v>
      </c>
      <c r="L280" s="10" t="e">
        <f t="shared" si="39"/>
        <v>#DIV/0!</v>
      </c>
      <c r="M280" s="220" t="e">
        <f t="shared" si="45"/>
        <v>#DIV/0!</v>
      </c>
      <c r="N280" s="221" t="e">
        <f t="shared" si="38"/>
        <v>#DIV/0!</v>
      </c>
    </row>
    <row r="281" spans="1:14" ht="31.5" x14ac:dyDescent="0.25">
      <c r="A281" s="49" t="s">
        <v>479</v>
      </c>
      <c r="B281" s="50" t="s">
        <v>308</v>
      </c>
      <c r="C281" s="51" t="s">
        <v>469</v>
      </c>
      <c r="D281" s="51" t="s">
        <v>253</v>
      </c>
      <c r="E281" s="98" t="s">
        <v>480</v>
      </c>
      <c r="F281" s="98"/>
      <c r="G281" s="101">
        <v>0</v>
      </c>
      <c r="H281" s="101">
        <v>0</v>
      </c>
      <c r="I281" s="101">
        <v>0</v>
      </c>
      <c r="J281" s="101">
        <v>0</v>
      </c>
      <c r="K281" s="101">
        <f>I281+J281</f>
        <v>0</v>
      </c>
      <c r="L281" s="10" t="e">
        <f t="shared" si="39"/>
        <v>#DIV/0!</v>
      </c>
      <c r="M281" s="220" t="e">
        <f t="shared" si="45"/>
        <v>#DIV/0!</v>
      </c>
      <c r="N281" s="221" t="e">
        <f t="shared" ref="N281:N286" si="46">J281/H281*100</f>
        <v>#DIV/0!</v>
      </c>
    </row>
    <row r="282" spans="1:14" ht="31.5" x14ac:dyDescent="0.25">
      <c r="A282" s="49" t="s">
        <v>481</v>
      </c>
      <c r="B282" s="50" t="s">
        <v>308</v>
      </c>
      <c r="C282" s="51" t="s">
        <v>469</v>
      </c>
      <c r="D282" s="51" t="s">
        <v>253</v>
      </c>
      <c r="E282" s="98" t="s">
        <v>480</v>
      </c>
      <c r="F282" s="98"/>
      <c r="G282" s="101">
        <v>0</v>
      </c>
      <c r="H282" s="101">
        <v>0</v>
      </c>
      <c r="I282" s="101">
        <v>0</v>
      </c>
      <c r="J282" s="101">
        <v>0</v>
      </c>
      <c r="K282" s="101">
        <f t="shared" ref="K282:K288" si="47">I282+J282</f>
        <v>0</v>
      </c>
      <c r="L282" s="10" t="e">
        <f t="shared" si="39"/>
        <v>#DIV/0!</v>
      </c>
      <c r="M282" s="220" t="e">
        <f t="shared" si="45"/>
        <v>#DIV/0!</v>
      </c>
      <c r="N282" s="221" t="e">
        <f t="shared" si="46"/>
        <v>#DIV/0!</v>
      </c>
    </row>
    <row r="283" spans="1:14" ht="31.5" x14ac:dyDescent="0.25">
      <c r="A283" s="49" t="s">
        <v>482</v>
      </c>
      <c r="B283" s="50" t="s">
        <v>308</v>
      </c>
      <c r="C283" s="51" t="s">
        <v>469</v>
      </c>
      <c r="D283" s="51" t="s">
        <v>253</v>
      </c>
      <c r="E283" s="98" t="s">
        <v>480</v>
      </c>
      <c r="F283" s="98"/>
      <c r="G283" s="101">
        <v>0</v>
      </c>
      <c r="H283" s="101">
        <v>0</v>
      </c>
      <c r="I283" s="101">
        <v>0</v>
      </c>
      <c r="J283" s="101">
        <v>0</v>
      </c>
      <c r="K283" s="101">
        <f t="shared" si="47"/>
        <v>0</v>
      </c>
      <c r="L283" s="10" t="e">
        <f t="shared" si="39"/>
        <v>#DIV/0!</v>
      </c>
      <c r="M283" s="220" t="e">
        <f t="shared" si="45"/>
        <v>#DIV/0!</v>
      </c>
      <c r="N283" s="221" t="e">
        <f t="shared" si="46"/>
        <v>#DIV/0!</v>
      </c>
    </row>
    <row r="284" spans="1:14" ht="31.5" x14ac:dyDescent="0.25">
      <c r="A284" s="49" t="s">
        <v>483</v>
      </c>
      <c r="B284" s="50" t="s">
        <v>308</v>
      </c>
      <c r="C284" s="51" t="s">
        <v>469</v>
      </c>
      <c r="D284" s="51" t="s">
        <v>391</v>
      </c>
      <c r="E284" s="98" t="s">
        <v>480</v>
      </c>
      <c r="F284" s="98"/>
      <c r="G284" s="101">
        <v>0</v>
      </c>
      <c r="H284" s="101">
        <v>0</v>
      </c>
      <c r="I284" s="101">
        <v>0</v>
      </c>
      <c r="J284" s="101">
        <v>0</v>
      </c>
      <c r="K284" s="101">
        <f t="shared" si="47"/>
        <v>0</v>
      </c>
      <c r="L284" s="10" t="e">
        <f t="shared" si="39"/>
        <v>#DIV/0!</v>
      </c>
      <c r="M284" s="220" t="e">
        <f t="shared" si="45"/>
        <v>#DIV/0!</v>
      </c>
      <c r="N284" s="221" t="e">
        <f t="shared" si="46"/>
        <v>#DIV/0!</v>
      </c>
    </row>
    <row r="285" spans="1:14" ht="31.5" x14ac:dyDescent="0.25">
      <c r="A285" s="49" t="s">
        <v>483</v>
      </c>
      <c r="B285" s="50" t="s">
        <v>308</v>
      </c>
      <c r="C285" s="51" t="s">
        <v>469</v>
      </c>
      <c r="D285" s="51" t="s">
        <v>391</v>
      </c>
      <c r="E285" s="98" t="s">
        <v>480</v>
      </c>
      <c r="F285" s="98"/>
      <c r="G285" s="101">
        <v>0</v>
      </c>
      <c r="H285" s="101">
        <v>0</v>
      </c>
      <c r="I285" s="101">
        <v>0</v>
      </c>
      <c r="J285" s="101">
        <v>0</v>
      </c>
      <c r="K285" s="101">
        <f t="shared" si="47"/>
        <v>0</v>
      </c>
      <c r="L285" s="10" t="e">
        <f t="shared" si="39"/>
        <v>#DIV/0!</v>
      </c>
      <c r="M285" s="220" t="e">
        <f t="shared" si="45"/>
        <v>#DIV/0!</v>
      </c>
      <c r="N285" s="221" t="e">
        <f t="shared" si="46"/>
        <v>#DIV/0!</v>
      </c>
    </row>
    <row r="286" spans="1:14" ht="31.5" x14ac:dyDescent="0.25">
      <c r="A286" s="21" t="s">
        <v>484</v>
      </c>
      <c r="B286" s="50" t="s">
        <v>308</v>
      </c>
      <c r="C286" s="51" t="s">
        <v>469</v>
      </c>
      <c r="D286" s="51" t="s">
        <v>370</v>
      </c>
      <c r="E286" s="98" t="s">
        <v>480</v>
      </c>
      <c r="F286" s="98"/>
      <c r="G286" s="101">
        <v>0</v>
      </c>
      <c r="H286" s="101">
        <v>0</v>
      </c>
      <c r="I286" s="101">
        <v>0</v>
      </c>
      <c r="J286" s="101">
        <v>0</v>
      </c>
      <c r="K286" s="101">
        <f t="shared" si="47"/>
        <v>0</v>
      </c>
      <c r="L286" s="10" t="e">
        <f t="shared" si="39"/>
        <v>#DIV/0!</v>
      </c>
      <c r="M286" s="220" t="e">
        <f t="shared" si="45"/>
        <v>#DIV/0!</v>
      </c>
      <c r="N286" s="221" t="e">
        <f t="shared" si="46"/>
        <v>#DIV/0!</v>
      </c>
    </row>
    <row r="287" spans="1:14" ht="31.5" x14ac:dyDescent="0.25">
      <c r="A287" s="21" t="s">
        <v>485</v>
      </c>
      <c r="B287" s="50" t="s">
        <v>308</v>
      </c>
      <c r="C287" s="51" t="s">
        <v>469</v>
      </c>
      <c r="D287" s="51" t="s">
        <v>342</v>
      </c>
      <c r="E287" s="98" t="s">
        <v>480</v>
      </c>
      <c r="F287" s="98"/>
      <c r="G287" s="101">
        <v>0</v>
      </c>
      <c r="H287" s="101">
        <v>0</v>
      </c>
      <c r="I287" s="101">
        <v>0</v>
      </c>
      <c r="J287" s="101">
        <v>0</v>
      </c>
      <c r="K287" s="101">
        <f>I287+J287</f>
        <v>0</v>
      </c>
      <c r="L287" s="10" t="e">
        <f t="shared" si="39"/>
        <v>#DIV/0!</v>
      </c>
      <c r="M287" s="220" t="e">
        <f t="shared" ref="M287:M305" si="48">K287/G287*100</f>
        <v>#DIV/0!</v>
      </c>
      <c r="N287" s="221" t="e">
        <f t="shared" ref="N287:N304" si="49">J287/H287*100</f>
        <v>#DIV/0!</v>
      </c>
    </row>
    <row r="288" spans="1:14" ht="31.5" x14ac:dyDescent="0.25">
      <c r="A288" s="21" t="s">
        <v>486</v>
      </c>
      <c r="B288" s="50" t="s">
        <v>308</v>
      </c>
      <c r="C288" s="51" t="s">
        <v>469</v>
      </c>
      <c r="D288" s="51" t="s">
        <v>342</v>
      </c>
      <c r="E288" s="98" t="s">
        <v>480</v>
      </c>
      <c r="F288" s="98"/>
      <c r="G288" s="101">
        <v>0</v>
      </c>
      <c r="H288" s="101">
        <v>0</v>
      </c>
      <c r="I288" s="101">
        <v>0</v>
      </c>
      <c r="J288" s="101">
        <v>0</v>
      </c>
      <c r="K288" s="101">
        <f t="shared" si="47"/>
        <v>0</v>
      </c>
      <c r="L288" s="10" t="e">
        <f t="shared" si="39"/>
        <v>#DIV/0!</v>
      </c>
      <c r="M288" s="220" t="e">
        <f t="shared" si="48"/>
        <v>#DIV/0!</v>
      </c>
      <c r="N288" s="221" t="e">
        <f t="shared" si="49"/>
        <v>#DIV/0!</v>
      </c>
    </row>
    <row r="289" spans="1:14" ht="31.5" x14ac:dyDescent="0.25">
      <c r="A289" s="39" t="s">
        <v>487</v>
      </c>
      <c r="B289" s="40"/>
      <c r="C289" s="41" t="s">
        <v>488</v>
      </c>
      <c r="D289" s="41"/>
      <c r="E289" s="154"/>
      <c r="F289" s="154"/>
      <c r="G289" s="97">
        <f>G290</f>
        <v>0</v>
      </c>
      <c r="H289" s="97">
        <f>H290</f>
        <v>0</v>
      </c>
      <c r="I289" s="97">
        <f>I290</f>
        <v>0</v>
      </c>
      <c r="J289" s="97">
        <f>J290</f>
        <v>0</v>
      </c>
      <c r="K289" s="97">
        <f>K290</f>
        <v>0</v>
      </c>
      <c r="L289" s="10" t="e">
        <f>IF(M289&gt;200,"свыше200,0",M289)</f>
        <v>#DIV/0!</v>
      </c>
      <c r="M289" s="220" t="e">
        <f t="shared" si="48"/>
        <v>#DIV/0!</v>
      </c>
      <c r="N289" s="221" t="e">
        <f t="shared" si="49"/>
        <v>#DIV/0!</v>
      </c>
    </row>
    <row r="290" spans="1:14" ht="31.5" x14ac:dyDescent="0.25">
      <c r="A290" s="21" t="s">
        <v>487</v>
      </c>
      <c r="B290" s="50" t="s">
        <v>489</v>
      </c>
      <c r="C290" s="51" t="s">
        <v>490</v>
      </c>
      <c r="D290" s="51" t="s">
        <v>100</v>
      </c>
      <c r="E290" s="98"/>
      <c r="F290" s="98"/>
      <c r="G290" s="101">
        <v>0</v>
      </c>
      <c r="H290" s="101">
        <v>0</v>
      </c>
      <c r="I290" s="101">
        <v>0</v>
      </c>
      <c r="J290" s="101">
        <v>0</v>
      </c>
      <c r="K290" s="101">
        <f>I290+J290</f>
        <v>0</v>
      </c>
      <c r="L290" s="96" t="e">
        <f>IF(M290&gt;200,"свыше200,0",M290)</f>
        <v>#DIV/0!</v>
      </c>
      <c r="M290" s="220" t="e">
        <f t="shared" si="48"/>
        <v>#DIV/0!</v>
      </c>
      <c r="N290" s="221" t="e">
        <f t="shared" si="49"/>
        <v>#DIV/0!</v>
      </c>
    </row>
    <row r="291" spans="1:14" ht="31.5" x14ac:dyDescent="0.25">
      <c r="A291" s="81" t="s">
        <v>491</v>
      </c>
      <c r="B291" s="16"/>
      <c r="C291" s="8" t="s">
        <v>492</v>
      </c>
      <c r="D291" s="16"/>
      <c r="E291" s="16"/>
      <c r="F291" s="16"/>
      <c r="G291" s="155">
        <f>G292</f>
        <v>0</v>
      </c>
      <c r="H291" s="155">
        <f>H292</f>
        <v>0</v>
      </c>
      <c r="I291" s="155">
        <f>I292</f>
        <v>0</v>
      </c>
      <c r="J291" s="155">
        <f>J292</f>
        <v>0</v>
      </c>
      <c r="K291" s="155">
        <f>K292</f>
        <v>0</v>
      </c>
      <c r="L291" s="156" t="e">
        <f>IF(M291&gt;200,"свыше200,0",M291)</f>
        <v>#DIV/0!</v>
      </c>
      <c r="M291" s="220" t="e">
        <f t="shared" si="48"/>
        <v>#DIV/0!</v>
      </c>
      <c r="N291" s="221" t="e">
        <f t="shared" si="49"/>
        <v>#DIV/0!</v>
      </c>
    </row>
    <row r="292" spans="1:14" x14ac:dyDescent="0.25">
      <c r="A292" s="157" t="s">
        <v>491</v>
      </c>
      <c r="B292" s="34" t="s">
        <v>16</v>
      </c>
      <c r="C292" s="23" t="s">
        <v>493</v>
      </c>
      <c r="D292" s="23" t="s">
        <v>100</v>
      </c>
      <c r="E292" s="98"/>
      <c r="F292" s="98"/>
      <c r="G292" s="101">
        <v>0</v>
      </c>
      <c r="H292" s="101">
        <v>0</v>
      </c>
      <c r="I292" s="101">
        <v>0</v>
      </c>
      <c r="J292" s="101">
        <v>0</v>
      </c>
      <c r="K292" s="101">
        <f>I292+J292</f>
        <v>0</v>
      </c>
      <c r="L292" s="156" t="e">
        <f>IF(M292&gt;200,"свыше200,0",M292)</f>
        <v>#DIV/0!</v>
      </c>
      <c r="M292" s="220" t="e">
        <f t="shared" si="48"/>
        <v>#DIV/0!</v>
      </c>
      <c r="N292" s="221" t="e">
        <f t="shared" si="49"/>
        <v>#DIV/0!</v>
      </c>
    </row>
    <row r="293" spans="1:14" ht="110.25" x14ac:dyDescent="0.25">
      <c r="A293" s="81" t="s">
        <v>494</v>
      </c>
      <c r="B293" s="16"/>
      <c r="C293" s="8" t="s">
        <v>495</v>
      </c>
      <c r="D293" s="16"/>
      <c r="E293" s="16"/>
      <c r="F293" s="16"/>
      <c r="G293" s="155">
        <f>G294</f>
        <v>0</v>
      </c>
      <c r="H293" s="155">
        <f>H294</f>
        <v>0</v>
      </c>
      <c r="I293" s="155">
        <f>I294</f>
        <v>0</v>
      </c>
      <c r="J293" s="155">
        <f>J294</f>
        <v>-838</v>
      </c>
      <c r="K293" s="155">
        <f>K294</f>
        <v>-838</v>
      </c>
      <c r="L293" s="156">
        <v>0</v>
      </c>
      <c r="M293" s="220" t="e">
        <f t="shared" si="48"/>
        <v>#DIV/0!</v>
      </c>
      <c r="N293" s="221" t="e">
        <f t="shared" si="49"/>
        <v>#DIV/0!</v>
      </c>
    </row>
    <row r="294" spans="1:14" ht="78.75" x14ac:dyDescent="0.25">
      <c r="A294" s="157" t="s">
        <v>496</v>
      </c>
      <c r="B294" s="34" t="s">
        <v>16</v>
      </c>
      <c r="C294" s="23" t="s">
        <v>495</v>
      </c>
      <c r="D294" s="23" t="s">
        <v>100</v>
      </c>
      <c r="E294" s="98"/>
      <c r="F294" s="98"/>
      <c r="G294" s="101">
        <v>0</v>
      </c>
      <c r="H294" s="101"/>
      <c r="I294" s="101">
        <v>0</v>
      </c>
      <c r="J294" s="101">
        <f>-838</f>
        <v>-838</v>
      </c>
      <c r="K294" s="101">
        <f>I294+J294</f>
        <v>-838</v>
      </c>
      <c r="L294" s="156">
        <v>0</v>
      </c>
      <c r="M294" s="220" t="e">
        <f t="shared" si="48"/>
        <v>#DIV/0!</v>
      </c>
      <c r="N294" s="221" t="e">
        <f t="shared" si="49"/>
        <v>#DIV/0!</v>
      </c>
    </row>
    <row r="295" spans="1:14" ht="47.25" x14ac:dyDescent="0.25">
      <c r="A295" s="39" t="s">
        <v>497</v>
      </c>
      <c r="B295" s="40"/>
      <c r="C295" s="41" t="s">
        <v>498</v>
      </c>
      <c r="D295" s="41"/>
      <c r="E295" s="154"/>
      <c r="F295" s="154"/>
      <c r="G295" s="97">
        <f>G296</f>
        <v>0</v>
      </c>
      <c r="H295" s="97">
        <f>H296</f>
        <v>0</v>
      </c>
      <c r="I295" s="97">
        <f>I296</f>
        <v>0</v>
      </c>
      <c r="J295" s="97">
        <f>J296</f>
        <v>0</v>
      </c>
      <c r="K295" s="97">
        <f>K296</f>
        <v>0</v>
      </c>
      <c r="L295" s="10" t="e">
        <f t="shared" si="39"/>
        <v>#DIV/0!</v>
      </c>
      <c r="M295" s="220" t="e">
        <f t="shared" si="48"/>
        <v>#DIV/0!</v>
      </c>
      <c r="N295" s="221" t="e">
        <f t="shared" si="49"/>
        <v>#DIV/0!</v>
      </c>
    </row>
    <row r="296" spans="1:14" ht="47.25" x14ac:dyDescent="0.25">
      <c r="A296" s="21" t="s">
        <v>499</v>
      </c>
      <c r="B296" s="50"/>
      <c r="C296" s="51" t="s">
        <v>500</v>
      </c>
      <c r="D296" s="51" t="s">
        <v>100</v>
      </c>
      <c r="E296" s="98"/>
      <c r="F296" s="98"/>
      <c r="G296" s="101">
        <v>0</v>
      </c>
      <c r="H296" s="101">
        <v>0</v>
      </c>
      <c r="I296" s="26">
        <v>0</v>
      </c>
      <c r="J296" s="101">
        <v>0</v>
      </c>
      <c r="K296" s="101">
        <f>I296+J296</f>
        <v>0</v>
      </c>
      <c r="L296" s="10" t="e">
        <f t="shared" si="39"/>
        <v>#DIV/0!</v>
      </c>
      <c r="M296" s="220" t="e">
        <f t="shared" si="48"/>
        <v>#DIV/0!</v>
      </c>
      <c r="N296" s="221" t="e">
        <f t="shared" si="49"/>
        <v>#DIV/0!</v>
      </c>
    </row>
    <row r="297" spans="1:14" x14ac:dyDescent="0.25">
      <c r="A297" s="158" t="s">
        <v>501</v>
      </c>
      <c r="B297" s="159"/>
      <c r="C297" s="160"/>
      <c r="D297" s="160"/>
      <c r="E297" s="160"/>
      <c r="F297" s="161"/>
      <c r="G297" s="162">
        <f>G5+G166</f>
        <v>5121402900</v>
      </c>
      <c r="H297" s="162" t="e">
        <f>H5+H166</f>
        <v>#REF!</v>
      </c>
      <c r="I297" s="162">
        <f>I5+I166</f>
        <v>0</v>
      </c>
      <c r="J297" s="162">
        <f>J5+J166</f>
        <v>190314816.81999999</v>
      </c>
      <c r="K297" s="162">
        <f>K5+K166</f>
        <v>190314816.81999999</v>
      </c>
      <c r="L297" s="10">
        <f t="shared" si="39"/>
        <v>3.7160680488543476</v>
      </c>
      <c r="M297" s="220">
        <f t="shared" si="48"/>
        <v>3.7160680488543476</v>
      </c>
      <c r="N297" s="221" t="e">
        <f t="shared" si="49"/>
        <v>#REF!</v>
      </c>
    </row>
    <row r="298" spans="1:14" ht="18.75" x14ac:dyDescent="0.3">
      <c r="A298" s="287" t="s">
        <v>663</v>
      </c>
      <c r="B298" s="163"/>
      <c r="C298" s="164"/>
      <c r="D298" s="164"/>
      <c r="E298" s="164"/>
      <c r="F298" s="165"/>
      <c r="G298" s="166">
        <v>186046700</v>
      </c>
      <c r="H298" s="166">
        <f>(SUM(H9:H14)+SUM(H17:H18))/44.35*8.85+H15/38.5*7.7</f>
        <v>0</v>
      </c>
      <c r="I298" s="166">
        <v>0</v>
      </c>
      <c r="J298" s="166">
        <v>0</v>
      </c>
      <c r="K298" s="166">
        <v>0</v>
      </c>
      <c r="L298" s="10">
        <f t="shared" si="39"/>
        <v>0</v>
      </c>
      <c r="M298" s="220">
        <f t="shared" si="48"/>
        <v>0</v>
      </c>
      <c r="N298" s="221" t="e">
        <f t="shared" si="49"/>
        <v>#DIV/0!</v>
      </c>
    </row>
    <row r="299" spans="1:14" ht="33.75" x14ac:dyDescent="0.3">
      <c r="A299" s="286" t="s">
        <v>661</v>
      </c>
      <c r="B299" s="163"/>
      <c r="C299" s="164"/>
      <c r="D299" s="164"/>
      <c r="E299" s="164"/>
      <c r="F299" s="165"/>
      <c r="G299" s="166">
        <f>((G9+G10+G13+G14+G16+G17)/41.29*5.79)+((G11+G15+G18+G22)/35.84*5.04)+((G12+G19)/29.97*4.17)+(G20/27.06*3.76)</f>
        <v>204849972.2396574</v>
      </c>
      <c r="H299" s="166"/>
      <c r="I299" s="166">
        <v>0</v>
      </c>
      <c r="J299" s="166">
        <f>((J9+J10+J13+J14+J16+J17+J21)/41.29*5.79)+((J11+J15+J18+J22)/35.84*5.04)+((J12+J19)/29.97*4.17)+(J20/27.06*3.76)</f>
        <v>10424566.598322159</v>
      </c>
      <c r="K299" s="166">
        <f>((K9+K10+K13+K14+K16+K17+K21)/41.29*5.79)+((K11+K15+K18+K22)/35.84*5.04)+((K12+K19)/29.97*4.17)+(K20/27.06*3.76)</f>
        <v>10424566.598322159</v>
      </c>
      <c r="L299" s="10"/>
      <c r="M299" s="220"/>
      <c r="N299" s="221"/>
    </row>
    <row r="300" spans="1:14" x14ac:dyDescent="0.25">
      <c r="A300" s="167"/>
      <c r="B300" s="168" t="s">
        <v>308</v>
      </c>
      <c r="C300" s="169"/>
      <c r="D300" s="169"/>
      <c r="E300" s="169"/>
      <c r="F300" s="170"/>
      <c r="G300" s="171">
        <f>G170+G172+G178+G190+G195+G198+G201+G207+G210+G213+G215+G218+G221+G224+G225+G226+G227+G228+G229+G230+G231+G232+G233+G234+G240+G241+G242+G243+G244+G245+G246+G247+G248+G249+G250+G251+G252+G254+G264+G273+G274+G275+G281+G282+G283+G284+G285+G286+G287+G288+G185+G235+G174+G277+G188+G278+G279+G204+G193+G182+G180+G236+G184</f>
        <v>2868831800</v>
      </c>
      <c r="H300" s="171">
        <f t="shared" ref="H300:K300" si="50">H170+H172+H178+H190+H195+H198+H201+H207+H210+H213+H215+H218+H221+H224+H225+H226+H227+H228+H229+H230+H231+H232+H233+H234+H240+H241+H242+H243+H244+H245+H246+H247+H248+H249+H250+H251+H252+H254+H264+H273+H274+H275+H281+H282+H283+H284+H285+H286+H287+H288+H185+H235+H174+H277+H188+H278+H279+H204+H193+H182+H180+H236+H184</f>
        <v>0</v>
      </c>
      <c r="I300" s="171">
        <f t="shared" si="50"/>
        <v>0</v>
      </c>
      <c r="J300" s="171">
        <f t="shared" si="50"/>
        <v>89945992.459999993</v>
      </c>
      <c r="K300" s="171">
        <f t="shared" si="50"/>
        <v>89945992.459999993</v>
      </c>
      <c r="L300" s="10">
        <f t="shared" ref="L300:L305" si="51">IF(M300&gt;200,"свыше200,0",M300)</f>
        <v>3.1352828862256752</v>
      </c>
      <c r="M300" s="220">
        <f t="shared" si="48"/>
        <v>3.1352828862256752</v>
      </c>
      <c r="N300" s="221" t="e">
        <f t="shared" si="49"/>
        <v>#DIV/0!</v>
      </c>
    </row>
    <row r="301" spans="1:14" x14ac:dyDescent="0.25">
      <c r="A301" s="167"/>
      <c r="B301" s="168" t="s">
        <v>320</v>
      </c>
      <c r="C301" s="169"/>
      <c r="D301" s="169"/>
      <c r="E301" s="169"/>
      <c r="F301" s="170"/>
      <c r="G301" s="171">
        <f>G186+G191+G196+G199+G202+G205+G208+G211+G214+G216+G219+G222+G256+G258+G260+G262+G265+G268+G175+G270</f>
        <v>147611700</v>
      </c>
      <c r="H301" s="171">
        <f>H186+H191+H196+H199+H202+H205+H208+H211+H214+H216+H219+H222+H256+H258+H260+H262+H265+H268+H175+H270</f>
        <v>0</v>
      </c>
      <c r="I301" s="171">
        <f>I186+I191+I196+I199+I202+I205+I208+I211+I214+I216+I219+I222+I256+I258+I260+I262+I265+I268+I175+I270</f>
        <v>0</v>
      </c>
      <c r="J301" s="171">
        <f>J186+J191+J196+J199+J202+J205+J208+J211+J214+J216+J219+J222+J256+J258+J260+J262+J265+J268+J175+J270</f>
        <v>662679.61</v>
      </c>
      <c r="K301" s="171">
        <f>K186+K191+K196+K199+K202+K205+K208+K211+K214+K216+K219+K222+K256+K258+K260+K262+K265+K268+K175+K270</f>
        <v>662679.61</v>
      </c>
      <c r="L301" s="10">
        <f t="shared" si="51"/>
        <v>0.4489343392156584</v>
      </c>
      <c r="M301" s="220">
        <f t="shared" si="48"/>
        <v>0.4489343392156584</v>
      </c>
      <c r="N301" s="221" t="e">
        <f t="shared" si="49"/>
        <v>#DIV/0!</v>
      </c>
    </row>
    <row r="302" spans="1:14" x14ac:dyDescent="0.25">
      <c r="A302" s="172" t="s">
        <v>502</v>
      </c>
      <c r="B302" s="168" t="s">
        <v>489</v>
      </c>
      <c r="C302" s="169"/>
      <c r="D302" s="169"/>
      <c r="E302" s="169"/>
      <c r="F302" s="170"/>
      <c r="G302" s="171">
        <f>G290</f>
        <v>0</v>
      </c>
      <c r="H302" s="171">
        <f>H290</f>
        <v>0</v>
      </c>
      <c r="I302" s="171">
        <f>I290</f>
        <v>0</v>
      </c>
      <c r="J302" s="171">
        <f>J290</f>
        <v>0</v>
      </c>
      <c r="K302" s="171">
        <f>K290</f>
        <v>0</v>
      </c>
      <c r="L302" s="10" t="e">
        <f t="shared" si="51"/>
        <v>#DIV/0!</v>
      </c>
      <c r="M302" s="220" t="e">
        <f t="shared" si="48"/>
        <v>#DIV/0!</v>
      </c>
      <c r="N302" s="221" t="e">
        <f t="shared" si="49"/>
        <v>#DIV/0!</v>
      </c>
    </row>
    <row r="303" spans="1:14" x14ac:dyDescent="0.25">
      <c r="A303" s="172" t="s">
        <v>503</v>
      </c>
      <c r="B303" s="168" t="s">
        <v>489</v>
      </c>
      <c r="C303" s="169"/>
      <c r="D303" s="169"/>
      <c r="E303" s="169"/>
      <c r="F303" s="170"/>
      <c r="G303" s="171">
        <f>G292</f>
        <v>0</v>
      </c>
      <c r="H303" s="171">
        <v>0</v>
      </c>
      <c r="I303" s="171">
        <f>I292</f>
        <v>0</v>
      </c>
      <c r="J303" s="171">
        <f>J292</f>
        <v>0</v>
      </c>
      <c r="K303" s="171">
        <f>I303+J303</f>
        <v>0</v>
      </c>
      <c r="L303" s="10" t="e">
        <f t="shared" si="51"/>
        <v>#DIV/0!</v>
      </c>
      <c r="M303" s="220" t="e">
        <f t="shared" si="48"/>
        <v>#DIV/0!</v>
      </c>
      <c r="N303" s="221" t="e">
        <f t="shared" si="49"/>
        <v>#DIV/0!</v>
      </c>
    </row>
    <row r="304" spans="1:14" x14ac:dyDescent="0.25">
      <c r="A304" s="173" t="s">
        <v>504</v>
      </c>
      <c r="B304" s="174"/>
      <c r="C304" s="169"/>
      <c r="D304" s="169"/>
      <c r="E304" s="169"/>
      <c r="F304" s="170"/>
      <c r="G304" s="171">
        <f>G297-G237-G298</f>
        <v>3050300400</v>
      </c>
      <c r="H304" s="171" t="e">
        <f>H297-H237-H298</f>
        <v>#REF!</v>
      </c>
      <c r="I304" s="171">
        <f>I297-I237-I298</f>
        <v>0</v>
      </c>
      <c r="J304" s="171">
        <f>J297-J237-J298</f>
        <v>131283474.09</v>
      </c>
      <c r="K304" s="171">
        <f>K297-K237-K298</f>
        <v>131283474.09</v>
      </c>
      <c r="L304" s="10">
        <f t="shared" si="51"/>
        <v>4.3039522956493075</v>
      </c>
      <c r="M304" s="220">
        <f t="shared" si="48"/>
        <v>4.3039522956493075</v>
      </c>
      <c r="N304" s="221" t="e">
        <f t="shared" si="49"/>
        <v>#REF!</v>
      </c>
    </row>
    <row r="305" spans="1:14" x14ac:dyDescent="0.25">
      <c r="A305" s="175" t="s">
        <v>505</v>
      </c>
      <c r="B305" s="176"/>
      <c r="C305" s="177"/>
      <c r="D305" s="177"/>
      <c r="E305" s="177"/>
      <c r="F305" s="178"/>
      <c r="G305" s="179">
        <f>G297-G237</f>
        <v>3236347100</v>
      </c>
      <c r="H305" s="179" t="e">
        <f>H297-H237</f>
        <v>#REF!</v>
      </c>
      <c r="I305" s="179">
        <f>I297-I237</f>
        <v>0</v>
      </c>
      <c r="J305" s="179">
        <f>J297-J237</f>
        <v>131283474.09</v>
      </c>
      <c r="K305" s="179">
        <f>K297-K237</f>
        <v>131283474.09</v>
      </c>
      <c r="L305" s="10">
        <f t="shared" si="51"/>
        <v>4.0565325669178067</v>
      </c>
      <c r="M305" s="220">
        <f t="shared" si="48"/>
        <v>4.0565325669178067</v>
      </c>
      <c r="N305" s="221" t="e">
        <f>J305/H305*100</f>
        <v>#REF!</v>
      </c>
    </row>
    <row r="306" spans="1:14" x14ac:dyDescent="0.25">
      <c r="A306" s="180"/>
      <c r="B306" s="181"/>
      <c r="C306" s="182"/>
      <c r="D306" s="182"/>
      <c r="E306" s="182"/>
      <c r="F306" s="183"/>
      <c r="G306" s="184">
        <f>G297-G301-G300-G5-G295-G289-G291-G293</f>
        <v>0</v>
      </c>
      <c r="H306" s="184" t="e">
        <f>H297-H301-H300-H5-H295-H289-H291-H293</f>
        <v>#REF!</v>
      </c>
      <c r="I306" s="184">
        <f>I297-I301-I300-I5-I295-I289-I291-I293</f>
        <v>0</v>
      </c>
      <c r="J306" s="184">
        <f>J297-J301-J300-J5-J295-J289-J291-J293</f>
        <v>0</v>
      </c>
      <c r="K306" s="184">
        <f>K297-K301-K300-K5-K295-K289-K291-K293</f>
        <v>0</v>
      </c>
      <c r="L306" s="184"/>
      <c r="N306" s="219"/>
    </row>
    <row r="307" spans="1:14" x14ac:dyDescent="0.25">
      <c r="N307" s="219"/>
    </row>
    <row r="308" spans="1:14" x14ac:dyDescent="0.25">
      <c r="N308" s="219"/>
    </row>
    <row r="309" spans="1:14" x14ac:dyDescent="0.25">
      <c r="E309" s="250"/>
      <c r="N309" s="219"/>
    </row>
    <row r="310" spans="1:14" x14ac:dyDescent="0.25">
      <c r="I310" s="210">
        <v>45660</v>
      </c>
      <c r="J310" s="211">
        <v>0</v>
      </c>
      <c r="N310" s="219"/>
    </row>
    <row r="311" spans="1:14" x14ac:dyDescent="0.25">
      <c r="I311" s="210">
        <v>45666</v>
      </c>
      <c r="J311" s="211">
        <v>39845.32</v>
      </c>
      <c r="N311" s="219"/>
    </row>
    <row r="312" spans="1:14" x14ac:dyDescent="0.25">
      <c r="I312" s="210">
        <v>45667</v>
      </c>
      <c r="J312" s="212">
        <f>867054.77+87815.17</f>
        <v>954869.94000000006</v>
      </c>
      <c r="N312" s="219"/>
    </row>
    <row r="313" spans="1:14" x14ac:dyDescent="0.25">
      <c r="I313" s="210">
        <v>45670</v>
      </c>
      <c r="J313" s="211">
        <f>10331702.75+671433.03</f>
        <v>11003135.779999999</v>
      </c>
      <c r="N313" s="219"/>
    </row>
    <row r="314" spans="1:14" x14ac:dyDescent="0.25">
      <c r="I314" s="210">
        <v>45671</v>
      </c>
      <c r="J314" s="211">
        <f>1551603.05+10072597.86</f>
        <v>11624200.91</v>
      </c>
      <c r="N314" s="219"/>
    </row>
    <row r="315" spans="1:14" x14ac:dyDescent="0.25">
      <c r="I315" s="210">
        <v>45672</v>
      </c>
      <c r="J315" s="211">
        <f>678404.48+12873108.23+65068.48+91582.57</f>
        <v>13708163.760000002</v>
      </c>
      <c r="N315" s="219"/>
    </row>
    <row r="316" spans="1:14" x14ac:dyDescent="0.25">
      <c r="I316" s="210">
        <v>45673</v>
      </c>
      <c r="J316" s="211">
        <f>135475.91+843643.83</f>
        <v>979119.74</v>
      </c>
      <c r="N316" s="219"/>
    </row>
    <row r="317" spans="1:14" x14ac:dyDescent="0.25">
      <c r="I317" s="210">
        <v>45674</v>
      </c>
      <c r="J317" s="211">
        <f>2727030.78+1851180.99</f>
        <v>4578211.7699999996</v>
      </c>
      <c r="N317" s="219"/>
    </row>
    <row r="318" spans="1:14" x14ac:dyDescent="0.25">
      <c r="I318" s="210">
        <v>45676</v>
      </c>
      <c r="J318" s="213">
        <v>5289</v>
      </c>
      <c r="N318" s="219"/>
    </row>
    <row r="319" spans="1:14" x14ac:dyDescent="0.25">
      <c r="I319" s="210">
        <v>45677</v>
      </c>
      <c r="J319" s="213">
        <f>919863.09+568280.42+4818-5289</f>
        <v>1487672.51</v>
      </c>
      <c r="N319" s="219"/>
    </row>
    <row r="320" spans="1:14" x14ac:dyDescent="0.25">
      <c r="I320" s="210">
        <v>45678</v>
      </c>
      <c r="J320" s="213">
        <f>2314891.13+1343852.11</f>
        <v>3658743.24</v>
      </c>
      <c r="N320" s="219"/>
    </row>
    <row r="321" spans="9:14" x14ac:dyDescent="0.25">
      <c r="I321" s="210">
        <v>45679</v>
      </c>
      <c r="J321" s="213">
        <f>561274.5+6170279.22+3851.99+232946.57</f>
        <v>6968352.2800000003</v>
      </c>
      <c r="N321" s="219"/>
    </row>
    <row r="322" spans="9:14" x14ac:dyDescent="0.25">
      <c r="I322" s="210">
        <v>45680</v>
      </c>
      <c r="J322" s="213">
        <f>26023716.68+571569.77+2800</f>
        <v>26598086.449999999</v>
      </c>
      <c r="N322" s="219"/>
    </row>
    <row r="323" spans="9:14" x14ac:dyDescent="0.25">
      <c r="I323" s="210">
        <v>45681</v>
      </c>
      <c r="J323" s="213">
        <f>1437811.63+1208970.39+6402.06+4093.12+162065.25+129249.38</f>
        <v>2948591.8299999996</v>
      </c>
      <c r="N323" s="219"/>
    </row>
    <row r="324" spans="9:14" x14ac:dyDescent="0.25">
      <c r="I324" s="210">
        <v>45684</v>
      </c>
      <c r="J324" s="213">
        <f>1163045.02+32707401.72</f>
        <v>33870446.740000002</v>
      </c>
      <c r="N324" s="219"/>
    </row>
    <row r="325" spans="9:14" x14ac:dyDescent="0.25">
      <c r="I325" s="210">
        <v>45685</v>
      </c>
      <c r="J325" s="213">
        <f>3901737.31+12396910.47+10215.76+6531.38+23947.09+8316</f>
        <v>16347658.010000002</v>
      </c>
      <c r="N325" s="219"/>
    </row>
    <row r="326" spans="9:14" x14ac:dyDescent="0.25">
      <c r="I326" s="210">
        <v>45686</v>
      </c>
      <c r="J326" s="213">
        <f>418672.11+51305271.79+35709.4</f>
        <v>51759653.299999997</v>
      </c>
      <c r="N326" s="219"/>
    </row>
    <row r="327" spans="9:14" x14ac:dyDescent="0.25">
      <c r="I327" s="210">
        <v>45687</v>
      </c>
      <c r="J327" s="213">
        <f>1040031.74+219187.42+785.08+501.94</f>
        <v>1260506.18</v>
      </c>
      <c r="N327" s="219"/>
    </row>
    <row r="328" spans="9:14" x14ac:dyDescent="0.25">
      <c r="I328" s="210">
        <v>45688</v>
      </c>
      <c r="J328" s="213">
        <f>561043.87+1962064.19-838</f>
        <v>2522270.06</v>
      </c>
      <c r="N328" s="219"/>
    </row>
    <row r="329" spans="9:14" x14ac:dyDescent="0.25">
      <c r="I329" s="210"/>
      <c r="J329" s="213"/>
      <c r="N329" s="219"/>
    </row>
    <row r="330" spans="9:14" x14ac:dyDescent="0.25">
      <c r="I330" s="210"/>
      <c r="J330" s="213"/>
      <c r="N330" s="219"/>
    </row>
    <row r="331" spans="9:14" x14ac:dyDescent="0.25">
      <c r="I331" s="214"/>
      <c r="J331" s="215">
        <f>SUM(J310:J329)</f>
        <v>190314816.81999999</v>
      </c>
      <c r="N331" s="219"/>
    </row>
    <row r="332" spans="9:14" x14ac:dyDescent="0.25">
      <c r="I332" s="214"/>
      <c r="J332" s="216">
        <f>J297-J331</f>
        <v>0</v>
      </c>
      <c r="N332" s="219"/>
    </row>
    <row r="333" spans="9:14" x14ac:dyDescent="0.25">
      <c r="N333" s="219"/>
    </row>
    <row r="334" spans="9:14" x14ac:dyDescent="0.25">
      <c r="M334" s="222"/>
      <c r="N334" s="219"/>
    </row>
    <row r="335" spans="9:14" x14ac:dyDescent="0.25">
      <c r="M335" s="222"/>
      <c r="N335" s="219"/>
    </row>
    <row r="336" spans="9:14" x14ac:dyDescent="0.25">
      <c r="M336" s="222"/>
      <c r="N336" s="219"/>
    </row>
    <row r="337" spans="13:14" x14ac:dyDescent="0.25">
      <c r="M337" s="222"/>
      <c r="N337" s="219"/>
    </row>
    <row r="338" spans="13:14" x14ac:dyDescent="0.25">
      <c r="M338" s="222"/>
      <c r="N338" s="219"/>
    </row>
    <row r="339" spans="13:14" x14ac:dyDescent="0.25">
      <c r="M339" s="222"/>
      <c r="N339" s="219"/>
    </row>
    <row r="340" spans="13:14" x14ac:dyDescent="0.25">
      <c r="M340" s="222"/>
      <c r="N340" s="219"/>
    </row>
    <row r="341" spans="13:14" x14ac:dyDescent="0.25">
      <c r="M341" s="222"/>
      <c r="N341" s="219"/>
    </row>
    <row r="342" spans="13:14" x14ac:dyDescent="0.25">
      <c r="M342" s="222"/>
      <c r="N342" s="219"/>
    </row>
    <row r="343" spans="13:14" x14ac:dyDescent="0.25">
      <c r="M343" s="222"/>
      <c r="N343" s="219"/>
    </row>
    <row r="344" spans="13:14" x14ac:dyDescent="0.25">
      <c r="M344" s="222"/>
      <c r="N344" s="219"/>
    </row>
    <row r="345" spans="13:14" x14ac:dyDescent="0.25">
      <c r="M345" s="222"/>
      <c r="N345" s="219"/>
    </row>
    <row r="346" spans="13:14" x14ac:dyDescent="0.25">
      <c r="M346" s="222"/>
      <c r="N346" s="219"/>
    </row>
    <row r="347" spans="13:14" x14ac:dyDescent="0.25">
      <c r="M347" s="222"/>
      <c r="N347" s="219"/>
    </row>
    <row r="348" spans="13:14" x14ac:dyDescent="0.25">
      <c r="M348" s="222"/>
      <c r="N348" s="219"/>
    </row>
    <row r="349" spans="13:14" x14ac:dyDescent="0.25">
      <c r="M349" s="222"/>
      <c r="N349" s="219"/>
    </row>
    <row r="350" spans="13:14" x14ac:dyDescent="0.25">
      <c r="M350" s="222"/>
      <c r="N350" s="219"/>
    </row>
    <row r="351" spans="13:14" x14ac:dyDescent="0.25">
      <c r="M351" s="222"/>
      <c r="N351" s="219"/>
    </row>
    <row r="352" spans="13:14" x14ac:dyDescent="0.25">
      <c r="M352" s="222"/>
      <c r="N352" s="219"/>
    </row>
    <row r="353" spans="13:14" x14ac:dyDescent="0.25">
      <c r="M353" s="222"/>
      <c r="N353" s="219"/>
    </row>
    <row r="354" spans="13:14" x14ac:dyDescent="0.25">
      <c r="M354" s="222"/>
      <c r="N354" s="219"/>
    </row>
    <row r="355" spans="13:14" x14ac:dyDescent="0.25">
      <c r="M355" s="222"/>
      <c r="N355" s="219"/>
    </row>
    <row r="356" spans="13:14" x14ac:dyDescent="0.25">
      <c r="M356" s="222"/>
      <c r="N356" s="219"/>
    </row>
    <row r="357" spans="13:14" x14ac:dyDescent="0.25">
      <c r="M357" s="222"/>
      <c r="N357" s="219"/>
    </row>
    <row r="358" spans="13:14" x14ac:dyDescent="0.25">
      <c r="M358" s="222"/>
      <c r="N358" s="219"/>
    </row>
    <row r="359" spans="13:14" x14ac:dyDescent="0.25">
      <c r="M359" s="222"/>
      <c r="N359" s="219"/>
    </row>
    <row r="360" spans="13:14" x14ac:dyDescent="0.25">
      <c r="M360" s="222"/>
      <c r="N360" s="219"/>
    </row>
    <row r="361" spans="13:14" x14ac:dyDescent="0.25">
      <c r="M361" s="222"/>
      <c r="N361" s="219"/>
    </row>
    <row r="362" spans="13:14" x14ac:dyDescent="0.25">
      <c r="M362" s="222"/>
      <c r="N362" s="219"/>
    </row>
    <row r="363" spans="13:14" x14ac:dyDescent="0.25">
      <c r="M363" s="222"/>
      <c r="N363" s="219"/>
    </row>
    <row r="364" spans="13:14" x14ac:dyDescent="0.25">
      <c r="M364" s="222"/>
      <c r="N364" s="219"/>
    </row>
    <row r="365" spans="13:14" x14ac:dyDescent="0.25">
      <c r="M365" s="222"/>
      <c r="N365" s="219"/>
    </row>
    <row r="366" spans="13:14" x14ac:dyDescent="0.25">
      <c r="M366" s="222"/>
      <c r="N366" s="219"/>
    </row>
    <row r="367" spans="13:14" x14ac:dyDescent="0.25">
      <c r="M367" s="222"/>
      <c r="N367" s="219"/>
    </row>
    <row r="368" spans="13:14" x14ac:dyDescent="0.25">
      <c r="M368" s="222"/>
      <c r="N368" s="219"/>
    </row>
    <row r="369" spans="13:14" x14ac:dyDescent="0.25">
      <c r="M369" s="222"/>
      <c r="N369" s="219"/>
    </row>
    <row r="370" spans="13:14" x14ac:dyDescent="0.25">
      <c r="M370" s="222"/>
      <c r="N370" s="219"/>
    </row>
    <row r="371" spans="13:14" x14ac:dyDescent="0.25">
      <c r="M371" s="222"/>
      <c r="N371" s="219"/>
    </row>
    <row r="372" spans="13:14" x14ac:dyDescent="0.25">
      <c r="M372" s="222"/>
      <c r="N372" s="219"/>
    </row>
    <row r="373" spans="13:14" x14ac:dyDescent="0.25">
      <c r="M373" s="222"/>
      <c r="N373" s="219"/>
    </row>
    <row r="374" spans="13:14" x14ac:dyDescent="0.25">
      <c r="M374" s="222"/>
      <c r="N374" s="219"/>
    </row>
    <row r="375" spans="13:14" x14ac:dyDescent="0.25">
      <c r="M375" s="222"/>
      <c r="N375" s="219"/>
    </row>
    <row r="376" spans="13:14" x14ac:dyDescent="0.25">
      <c r="M376" s="222"/>
      <c r="N376" s="219"/>
    </row>
    <row r="377" spans="13:14" x14ac:dyDescent="0.25">
      <c r="M377" s="222"/>
      <c r="N377" s="219"/>
    </row>
    <row r="378" spans="13:14" x14ac:dyDescent="0.25">
      <c r="M378" s="222"/>
      <c r="N378" s="219"/>
    </row>
    <row r="379" spans="13:14" x14ac:dyDescent="0.25">
      <c r="M379" s="222"/>
      <c r="N379" s="219"/>
    </row>
    <row r="380" spans="13:14" x14ac:dyDescent="0.25">
      <c r="M380" s="222"/>
      <c r="N380" s="219"/>
    </row>
    <row r="381" spans="13:14" x14ac:dyDescent="0.25">
      <c r="M381" s="222"/>
      <c r="N381" s="219"/>
    </row>
    <row r="382" spans="13:14" x14ac:dyDescent="0.25">
      <c r="M382" s="222"/>
      <c r="N382" s="219"/>
    </row>
    <row r="383" spans="13:14" x14ac:dyDescent="0.25">
      <c r="M383" s="222"/>
      <c r="N383" s="219"/>
    </row>
    <row r="384" spans="13:14" x14ac:dyDescent="0.25">
      <c r="M384" s="222"/>
      <c r="N384" s="219"/>
    </row>
    <row r="385" spans="13:14" x14ac:dyDescent="0.25">
      <c r="M385" s="222"/>
      <c r="N385" s="219"/>
    </row>
    <row r="386" spans="13:14" x14ac:dyDescent="0.25">
      <c r="M386" s="222"/>
      <c r="N386" s="219"/>
    </row>
    <row r="387" spans="13:14" x14ac:dyDescent="0.25">
      <c r="M387" s="222"/>
      <c r="N387" s="219"/>
    </row>
    <row r="388" spans="13:14" x14ac:dyDescent="0.25">
      <c r="M388" s="222"/>
      <c r="N388" s="219"/>
    </row>
    <row r="389" spans="13:14" x14ac:dyDescent="0.25">
      <c r="M389" s="222"/>
      <c r="N389" s="219"/>
    </row>
    <row r="390" spans="13:14" x14ac:dyDescent="0.25">
      <c r="M390" s="222"/>
      <c r="N390" s="219"/>
    </row>
    <row r="391" spans="13:14" x14ac:dyDescent="0.25">
      <c r="M391" s="222"/>
      <c r="N391" s="219"/>
    </row>
    <row r="392" spans="13:14" x14ac:dyDescent="0.25">
      <c r="M392" s="222"/>
      <c r="N392" s="219"/>
    </row>
    <row r="393" spans="13:14" x14ac:dyDescent="0.25">
      <c r="M393" s="222"/>
      <c r="N393" s="219"/>
    </row>
    <row r="394" spans="13:14" x14ac:dyDescent="0.25">
      <c r="M394" s="222"/>
      <c r="N394" s="219"/>
    </row>
    <row r="395" spans="13:14" x14ac:dyDescent="0.25">
      <c r="M395" s="222"/>
      <c r="N395" s="219"/>
    </row>
    <row r="396" spans="13:14" x14ac:dyDescent="0.25">
      <c r="M396" s="222"/>
      <c r="N396" s="219"/>
    </row>
    <row r="397" spans="13:14" x14ac:dyDescent="0.25">
      <c r="M397" s="222"/>
      <c r="N397" s="219"/>
    </row>
    <row r="398" spans="13:14" x14ac:dyDescent="0.25">
      <c r="M398" s="222"/>
      <c r="N398" s="219"/>
    </row>
    <row r="399" spans="13:14" x14ac:dyDescent="0.25">
      <c r="M399" s="222"/>
      <c r="N399" s="219"/>
    </row>
    <row r="400" spans="13:14" x14ac:dyDescent="0.25">
      <c r="M400" s="222"/>
      <c r="N400" s="219"/>
    </row>
    <row r="401" spans="13:14" x14ac:dyDescent="0.25">
      <c r="M401" s="222"/>
      <c r="N401" s="219"/>
    </row>
    <row r="402" spans="13:14" x14ac:dyDescent="0.25">
      <c r="M402" s="222"/>
      <c r="N402" s="219"/>
    </row>
    <row r="403" spans="13:14" x14ac:dyDescent="0.25">
      <c r="M403" s="222"/>
      <c r="N403" s="219"/>
    </row>
    <row r="404" spans="13:14" x14ac:dyDescent="0.25">
      <c r="M404" s="222"/>
      <c r="N404" s="219"/>
    </row>
    <row r="405" spans="13:14" x14ac:dyDescent="0.25">
      <c r="M405" s="222"/>
      <c r="N405" s="219"/>
    </row>
    <row r="406" spans="13:14" x14ac:dyDescent="0.25">
      <c r="M406" s="222"/>
      <c r="N406" s="219"/>
    </row>
    <row r="407" spans="13:14" x14ac:dyDescent="0.25">
      <c r="M407" s="222"/>
      <c r="N407" s="219"/>
    </row>
    <row r="408" spans="13:14" x14ac:dyDescent="0.25">
      <c r="M408" s="222"/>
      <c r="N408" s="219"/>
    </row>
    <row r="409" spans="13:14" x14ac:dyDescent="0.25">
      <c r="M409" s="222"/>
      <c r="N409" s="219"/>
    </row>
    <row r="410" spans="13:14" x14ac:dyDescent="0.25">
      <c r="M410" s="222"/>
      <c r="N410" s="219"/>
    </row>
    <row r="411" spans="13:14" x14ac:dyDescent="0.25">
      <c r="M411" s="222"/>
      <c r="N411" s="219"/>
    </row>
    <row r="412" spans="13:14" x14ac:dyDescent="0.25">
      <c r="M412" s="222"/>
      <c r="N412" s="219"/>
    </row>
    <row r="413" spans="13:14" x14ac:dyDescent="0.25">
      <c r="M413" s="222"/>
      <c r="N413" s="219"/>
    </row>
    <row r="414" spans="13:14" x14ac:dyDescent="0.25">
      <c r="M414" s="222"/>
      <c r="N414" s="219"/>
    </row>
    <row r="415" spans="13:14" x14ac:dyDescent="0.25">
      <c r="M415" s="222"/>
      <c r="N415" s="219"/>
    </row>
    <row r="416" spans="13:14" x14ac:dyDescent="0.25">
      <c r="M416" s="222"/>
      <c r="N416" s="219"/>
    </row>
    <row r="417" spans="13:14" x14ac:dyDescent="0.25">
      <c r="M417" s="222"/>
      <c r="N417" s="219"/>
    </row>
    <row r="418" spans="13:14" x14ac:dyDescent="0.25">
      <c r="M418" s="222"/>
      <c r="N418" s="219"/>
    </row>
    <row r="419" spans="13:14" x14ac:dyDescent="0.25">
      <c r="M419" s="222"/>
      <c r="N419" s="219"/>
    </row>
    <row r="420" spans="13:14" x14ac:dyDescent="0.25">
      <c r="M420" s="222"/>
      <c r="N420" s="219"/>
    </row>
    <row r="421" spans="13:14" x14ac:dyDescent="0.25">
      <c r="M421" s="222"/>
      <c r="N421" s="219"/>
    </row>
    <row r="422" spans="13:14" x14ac:dyDescent="0.25">
      <c r="M422" s="222"/>
      <c r="N422" s="219"/>
    </row>
    <row r="423" spans="13:14" x14ac:dyDescent="0.25">
      <c r="M423" s="222"/>
      <c r="N423" s="219"/>
    </row>
    <row r="424" spans="13:14" x14ac:dyDescent="0.25">
      <c r="M424" s="222"/>
      <c r="N424" s="219"/>
    </row>
    <row r="425" spans="13:14" x14ac:dyDescent="0.25">
      <c r="M425" s="222"/>
      <c r="N425" s="219"/>
    </row>
    <row r="426" spans="13:14" x14ac:dyDescent="0.25">
      <c r="M426" s="222"/>
      <c r="N426" s="219"/>
    </row>
    <row r="427" spans="13:14" x14ac:dyDescent="0.25">
      <c r="M427" s="222"/>
      <c r="N427" s="219"/>
    </row>
    <row r="428" spans="13:14" x14ac:dyDescent="0.25">
      <c r="M428" s="222"/>
      <c r="N428" s="219"/>
    </row>
    <row r="429" spans="13:14" x14ac:dyDescent="0.25">
      <c r="M429" s="222"/>
      <c r="N429" s="219"/>
    </row>
    <row r="430" spans="13:14" x14ac:dyDescent="0.25">
      <c r="M430" s="222"/>
      <c r="N430" s="219"/>
    </row>
    <row r="431" spans="13:14" x14ac:dyDescent="0.25">
      <c r="M431" s="222"/>
      <c r="N431" s="219"/>
    </row>
    <row r="432" spans="13:14" x14ac:dyDescent="0.25">
      <c r="M432" s="222"/>
      <c r="N432" s="219"/>
    </row>
    <row r="433" spans="13:14" x14ac:dyDescent="0.25">
      <c r="M433" s="222"/>
      <c r="N433" s="219"/>
    </row>
    <row r="434" spans="13:14" x14ac:dyDescent="0.25">
      <c r="M434" s="222"/>
      <c r="N434" s="219"/>
    </row>
    <row r="435" spans="13:14" x14ac:dyDescent="0.25">
      <c r="M435" s="222"/>
      <c r="N435" s="219"/>
    </row>
    <row r="436" spans="13:14" x14ac:dyDescent="0.25">
      <c r="M436" s="222"/>
      <c r="N436" s="219"/>
    </row>
    <row r="437" spans="13:14" x14ac:dyDescent="0.25">
      <c r="M437" s="222"/>
      <c r="N437" s="219"/>
    </row>
    <row r="438" spans="13:14" x14ac:dyDescent="0.25">
      <c r="M438" s="222"/>
      <c r="N438" s="219"/>
    </row>
    <row r="439" spans="13:14" x14ac:dyDescent="0.25">
      <c r="M439" s="222"/>
      <c r="N439" s="219"/>
    </row>
    <row r="440" spans="13:14" x14ac:dyDescent="0.25">
      <c r="M440" s="222"/>
      <c r="N440" s="219"/>
    </row>
    <row r="441" spans="13:14" x14ac:dyDescent="0.25">
      <c r="M441" s="222"/>
      <c r="N441" s="219"/>
    </row>
    <row r="442" spans="13:14" x14ac:dyDescent="0.25">
      <c r="M442" s="222"/>
      <c r="N442" s="219"/>
    </row>
    <row r="443" spans="13:14" x14ac:dyDescent="0.25">
      <c r="M443" s="222"/>
      <c r="N443" s="219"/>
    </row>
    <row r="444" spans="13:14" x14ac:dyDescent="0.25">
      <c r="M444" s="222"/>
      <c r="N444" s="219"/>
    </row>
    <row r="445" spans="13:14" x14ac:dyDescent="0.25">
      <c r="M445" s="222"/>
      <c r="N445" s="219"/>
    </row>
    <row r="446" spans="13:14" x14ac:dyDescent="0.25">
      <c r="M446" s="222"/>
      <c r="N446" s="219"/>
    </row>
    <row r="447" spans="13:14" x14ac:dyDescent="0.25">
      <c r="M447" s="222"/>
      <c r="N447" s="219"/>
    </row>
    <row r="448" spans="13:14" x14ac:dyDescent="0.25">
      <c r="M448" s="222"/>
      <c r="N448" s="219"/>
    </row>
    <row r="449" spans="13:14" x14ac:dyDescent="0.25">
      <c r="M449" s="222"/>
      <c r="N449" s="219"/>
    </row>
    <row r="450" spans="13:14" x14ac:dyDescent="0.25">
      <c r="M450" s="222"/>
      <c r="N450" s="219"/>
    </row>
    <row r="451" spans="13:14" x14ac:dyDescent="0.25">
      <c r="M451" s="222"/>
      <c r="N451" s="219"/>
    </row>
    <row r="452" spans="13:14" x14ac:dyDescent="0.25">
      <c r="M452" s="222"/>
      <c r="N452" s="219"/>
    </row>
    <row r="453" spans="13:14" x14ac:dyDescent="0.25">
      <c r="M453" s="222"/>
      <c r="N453" s="219"/>
    </row>
    <row r="454" spans="13:14" x14ac:dyDescent="0.25">
      <c r="M454" s="222"/>
      <c r="N454" s="219"/>
    </row>
    <row r="455" spans="13:14" x14ac:dyDescent="0.25">
      <c r="M455" s="222"/>
      <c r="N455" s="219"/>
    </row>
    <row r="456" spans="13:14" x14ac:dyDescent="0.25">
      <c r="M456" s="222"/>
      <c r="N456" s="219"/>
    </row>
    <row r="457" spans="13:14" x14ac:dyDescent="0.25">
      <c r="M457" s="222"/>
      <c r="N457" s="219"/>
    </row>
    <row r="458" spans="13:14" x14ac:dyDescent="0.25">
      <c r="M458" s="222"/>
      <c r="N458" s="219"/>
    </row>
    <row r="459" spans="13:14" x14ac:dyDescent="0.25">
      <c r="M459" s="222"/>
      <c r="N459" s="219"/>
    </row>
    <row r="460" spans="13:14" x14ac:dyDescent="0.25">
      <c r="M460" s="222"/>
      <c r="N460" s="219"/>
    </row>
    <row r="461" spans="13:14" x14ac:dyDescent="0.25">
      <c r="M461" s="222"/>
      <c r="N461" s="219"/>
    </row>
    <row r="462" spans="13:14" x14ac:dyDescent="0.25">
      <c r="M462" s="222"/>
      <c r="N462" s="219"/>
    </row>
    <row r="463" spans="13:14" x14ac:dyDescent="0.25">
      <c r="M463" s="222"/>
      <c r="N463" s="219"/>
    </row>
    <row r="464" spans="13:14" x14ac:dyDescent="0.25">
      <c r="M464" s="222"/>
      <c r="N464" s="219"/>
    </row>
    <row r="465" spans="13:14" x14ac:dyDescent="0.25">
      <c r="M465" s="222"/>
      <c r="N465" s="219"/>
    </row>
    <row r="466" spans="13:14" x14ac:dyDescent="0.25">
      <c r="M466" s="222"/>
      <c r="N466" s="219"/>
    </row>
    <row r="467" spans="13:14" x14ac:dyDescent="0.25">
      <c r="M467" s="222"/>
      <c r="N467" s="219"/>
    </row>
    <row r="468" spans="13:14" x14ac:dyDescent="0.25">
      <c r="M468" s="222"/>
      <c r="N468" s="219"/>
    </row>
    <row r="469" spans="13:14" x14ac:dyDescent="0.25">
      <c r="M469" s="222"/>
      <c r="N469" s="219"/>
    </row>
    <row r="470" spans="13:14" x14ac:dyDescent="0.25">
      <c r="M470" s="222"/>
      <c r="N470" s="219"/>
    </row>
    <row r="471" spans="13:14" x14ac:dyDescent="0.25">
      <c r="M471" s="222"/>
      <c r="N471" s="219"/>
    </row>
    <row r="472" spans="13:14" x14ac:dyDescent="0.25">
      <c r="M472" s="222"/>
      <c r="N472" s="219"/>
    </row>
    <row r="473" spans="13:14" x14ac:dyDescent="0.25">
      <c r="M473" s="222"/>
      <c r="N473" s="219"/>
    </row>
    <row r="474" spans="13:14" x14ac:dyDescent="0.25">
      <c r="M474" s="222"/>
      <c r="N474" s="219"/>
    </row>
    <row r="475" spans="13:14" x14ac:dyDescent="0.25">
      <c r="M475" s="222"/>
      <c r="N475" s="219"/>
    </row>
    <row r="476" spans="13:14" x14ac:dyDescent="0.25">
      <c r="M476" s="222"/>
      <c r="N476" s="219"/>
    </row>
    <row r="477" spans="13:14" x14ac:dyDescent="0.25">
      <c r="M477" s="222"/>
      <c r="N477" s="219"/>
    </row>
    <row r="478" spans="13:14" x14ac:dyDescent="0.25">
      <c r="M478" s="222"/>
      <c r="N478" s="219"/>
    </row>
    <row r="479" spans="13:14" x14ac:dyDescent="0.25">
      <c r="M479" s="222"/>
      <c r="N479" s="219"/>
    </row>
    <row r="480" spans="13:14" x14ac:dyDescent="0.25">
      <c r="M480" s="222"/>
      <c r="N480" s="219"/>
    </row>
    <row r="481" spans="13:14" x14ac:dyDescent="0.25">
      <c r="M481" s="222"/>
      <c r="N481" s="219"/>
    </row>
    <row r="482" spans="13:14" x14ac:dyDescent="0.25">
      <c r="M482" s="222"/>
      <c r="N482" s="219"/>
    </row>
    <row r="483" spans="13:14" x14ac:dyDescent="0.25">
      <c r="M483" s="222"/>
      <c r="N483" s="219"/>
    </row>
    <row r="484" spans="13:14" x14ac:dyDescent="0.25">
      <c r="M484" s="222"/>
      <c r="N484" s="219"/>
    </row>
    <row r="485" spans="13:14" x14ac:dyDescent="0.25">
      <c r="M485" s="222"/>
      <c r="N485" s="219"/>
    </row>
    <row r="486" spans="13:14" x14ac:dyDescent="0.25">
      <c r="M486" s="222"/>
      <c r="N486" s="219"/>
    </row>
    <row r="487" spans="13:14" x14ac:dyDescent="0.25">
      <c r="M487" s="222"/>
      <c r="N487" s="219"/>
    </row>
    <row r="488" spans="13:14" x14ac:dyDescent="0.25">
      <c r="M488" s="222"/>
      <c r="N488" s="219"/>
    </row>
    <row r="489" spans="13:14" x14ac:dyDescent="0.25">
      <c r="M489" s="222"/>
      <c r="N489" s="219"/>
    </row>
    <row r="490" spans="13:14" x14ac:dyDescent="0.25">
      <c r="M490" s="222"/>
      <c r="N490" s="219"/>
    </row>
    <row r="491" spans="13:14" x14ac:dyDescent="0.25">
      <c r="M491" s="222"/>
      <c r="N491" s="219"/>
    </row>
    <row r="492" spans="13:14" x14ac:dyDescent="0.25">
      <c r="M492" s="222"/>
      <c r="N492" s="219"/>
    </row>
    <row r="493" spans="13:14" x14ac:dyDescent="0.25">
      <c r="M493" s="222"/>
      <c r="N493" s="219"/>
    </row>
    <row r="494" spans="13:14" x14ac:dyDescent="0.25">
      <c r="M494" s="222"/>
      <c r="N494" s="219"/>
    </row>
    <row r="495" spans="13:14" x14ac:dyDescent="0.25">
      <c r="M495" s="222"/>
      <c r="N495" s="219"/>
    </row>
    <row r="496" spans="13:14" x14ac:dyDescent="0.25">
      <c r="M496" s="222"/>
      <c r="N496" s="219"/>
    </row>
    <row r="497" spans="13:14" x14ac:dyDescent="0.25">
      <c r="M497" s="222"/>
      <c r="N497" s="219"/>
    </row>
    <row r="498" spans="13:14" x14ac:dyDescent="0.25">
      <c r="M498" s="222"/>
      <c r="N498" s="219"/>
    </row>
    <row r="499" spans="13:14" x14ac:dyDescent="0.25">
      <c r="M499" s="222"/>
      <c r="N499" s="219"/>
    </row>
    <row r="500" spans="13:14" x14ac:dyDescent="0.25">
      <c r="M500" s="222"/>
      <c r="N500" s="219"/>
    </row>
    <row r="501" spans="13:14" x14ac:dyDescent="0.25">
      <c r="M501" s="222"/>
      <c r="N501" s="219"/>
    </row>
    <row r="502" spans="13:14" x14ac:dyDescent="0.25">
      <c r="M502" s="222"/>
      <c r="N502" s="219"/>
    </row>
    <row r="503" spans="13:14" x14ac:dyDescent="0.25">
      <c r="M503" s="222"/>
      <c r="N503" s="219"/>
    </row>
    <row r="504" spans="13:14" x14ac:dyDescent="0.25">
      <c r="M504" s="222"/>
      <c r="N504" s="219"/>
    </row>
    <row r="505" spans="13:14" x14ac:dyDescent="0.25">
      <c r="M505" s="222"/>
      <c r="N505" s="219"/>
    </row>
    <row r="506" spans="13:14" x14ac:dyDescent="0.25">
      <c r="M506" s="222"/>
      <c r="N506" s="219"/>
    </row>
    <row r="507" spans="13:14" x14ac:dyDescent="0.25">
      <c r="M507" s="222"/>
      <c r="N507" s="219"/>
    </row>
    <row r="508" spans="13:14" x14ac:dyDescent="0.25">
      <c r="M508" s="222"/>
      <c r="N508" s="219"/>
    </row>
    <row r="509" spans="13:14" x14ac:dyDescent="0.25">
      <c r="M509" s="222"/>
      <c r="N509" s="219"/>
    </row>
    <row r="510" spans="13:14" x14ac:dyDescent="0.25">
      <c r="M510" s="222"/>
      <c r="N510" s="219"/>
    </row>
    <row r="511" spans="13:14" x14ac:dyDescent="0.25">
      <c r="M511" s="222"/>
      <c r="N511" s="219"/>
    </row>
    <row r="512" spans="13:14" x14ac:dyDescent="0.25">
      <c r="M512" s="222"/>
      <c r="N512" s="219"/>
    </row>
    <row r="513" spans="13:14" x14ac:dyDescent="0.25">
      <c r="M513" s="222"/>
      <c r="N513" s="219"/>
    </row>
    <row r="514" spans="13:14" x14ac:dyDescent="0.25">
      <c r="M514" s="222"/>
      <c r="N514" s="219"/>
    </row>
    <row r="515" spans="13:14" x14ac:dyDescent="0.25">
      <c r="M515" s="222"/>
      <c r="N515" s="219"/>
    </row>
    <row r="516" spans="13:14" x14ac:dyDescent="0.25">
      <c r="M516" s="222"/>
      <c r="N516" s="219"/>
    </row>
    <row r="517" spans="13:14" x14ac:dyDescent="0.25">
      <c r="M517" s="222"/>
      <c r="N517" s="219"/>
    </row>
    <row r="518" spans="13:14" x14ac:dyDescent="0.25">
      <c r="M518" s="222"/>
      <c r="N518" s="219"/>
    </row>
    <row r="519" spans="13:14" x14ac:dyDescent="0.25">
      <c r="M519" s="222"/>
      <c r="N519" s="219"/>
    </row>
    <row r="520" spans="13:14" x14ac:dyDescent="0.25">
      <c r="M520" s="222"/>
      <c r="N520" s="219"/>
    </row>
    <row r="521" spans="13:14" x14ac:dyDescent="0.25">
      <c r="M521" s="222"/>
      <c r="N521" s="219"/>
    </row>
    <row r="522" spans="13:14" x14ac:dyDescent="0.25">
      <c r="M522" s="222"/>
      <c r="N522" s="219"/>
    </row>
    <row r="523" spans="13:14" x14ac:dyDescent="0.25">
      <c r="M523" s="222"/>
      <c r="N523" s="219"/>
    </row>
    <row r="524" spans="13:14" x14ac:dyDescent="0.25">
      <c r="M524" s="222"/>
      <c r="N524" s="219"/>
    </row>
    <row r="525" spans="13:14" x14ac:dyDescent="0.25">
      <c r="M525" s="222"/>
      <c r="N525" s="219"/>
    </row>
    <row r="526" spans="13:14" x14ac:dyDescent="0.25">
      <c r="M526" s="222"/>
      <c r="N526" s="219"/>
    </row>
    <row r="527" spans="13:14" x14ac:dyDescent="0.25">
      <c r="M527" s="222"/>
      <c r="N527" s="219"/>
    </row>
    <row r="528" spans="13:14" x14ac:dyDescent="0.25">
      <c r="M528" s="222"/>
      <c r="N528" s="219"/>
    </row>
    <row r="529" spans="13:14" x14ac:dyDescent="0.25">
      <c r="M529" s="222"/>
      <c r="N529" s="219"/>
    </row>
    <row r="530" spans="13:14" x14ac:dyDescent="0.25">
      <c r="M530" s="222"/>
      <c r="N530" s="219"/>
    </row>
    <row r="531" spans="13:14" x14ac:dyDescent="0.25">
      <c r="M531" s="222"/>
      <c r="N531" s="219"/>
    </row>
    <row r="532" spans="13:14" x14ac:dyDescent="0.25">
      <c r="M532" s="222"/>
      <c r="N532" s="219"/>
    </row>
    <row r="533" spans="13:14" x14ac:dyDescent="0.25">
      <c r="M533" s="222"/>
      <c r="N533" s="219"/>
    </row>
    <row r="534" spans="13:14" x14ac:dyDescent="0.25">
      <c r="M534" s="222"/>
      <c r="N534" s="219"/>
    </row>
    <row r="535" spans="13:14" x14ac:dyDescent="0.25">
      <c r="M535" s="222"/>
      <c r="N535" s="219"/>
    </row>
    <row r="536" spans="13:14" x14ac:dyDescent="0.25">
      <c r="M536" s="222"/>
      <c r="N536" s="219"/>
    </row>
    <row r="537" spans="13:14" x14ac:dyDescent="0.25">
      <c r="M537" s="222"/>
      <c r="N537" s="219"/>
    </row>
    <row r="538" spans="13:14" x14ac:dyDescent="0.25">
      <c r="M538" s="222"/>
      <c r="N538" s="219"/>
    </row>
    <row r="539" spans="13:14" x14ac:dyDescent="0.25">
      <c r="M539" s="222"/>
      <c r="N539" s="219"/>
    </row>
    <row r="540" spans="13:14" x14ac:dyDescent="0.25">
      <c r="M540" s="222"/>
      <c r="N540" s="219"/>
    </row>
    <row r="541" spans="13:14" x14ac:dyDescent="0.25">
      <c r="M541" s="222"/>
      <c r="N541" s="219"/>
    </row>
    <row r="542" spans="13:14" x14ac:dyDescent="0.25">
      <c r="M542" s="222"/>
      <c r="N542" s="219"/>
    </row>
    <row r="543" spans="13:14" x14ac:dyDescent="0.25">
      <c r="M543" s="222"/>
      <c r="N543" s="219"/>
    </row>
    <row r="544" spans="13:14" x14ac:dyDescent="0.25">
      <c r="M544" s="222"/>
      <c r="N544" s="219"/>
    </row>
    <row r="545" spans="13:14" x14ac:dyDescent="0.25">
      <c r="M545" s="222"/>
      <c r="N545" s="219"/>
    </row>
    <row r="546" spans="13:14" x14ac:dyDescent="0.25">
      <c r="M546" s="222"/>
      <c r="N546" s="219"/>
    </row>
    <row r="547" spans="13:14" x14ac:dyDescent="0.25">
      <c r="M547" s="222"/>
      <c r="N547" s="219"/>
    </row>
    <row r="548" spans="13:14" x14ac:dyDescent="0.25">
      <c r="M548" s="222"/>
      <c r="N548" s="219"/>
    </row>
    <row r="549" spans="13:14" x14ac:dyDescent="0.25">
      <c r="M549" s="222"/>
      <c r="N549" s="219"/>
    </row>
    <row r="550" spans="13:14" x14ac:dyDescent="0.25">
      <c r="M550" s="222"/>
      <c r="N550" s="219"/>
    </row>
    <row r="551" spans="13:14" x14ac:dyDescent="0.25">
      <c r="M551" s="222"/>
      <c r="N551" s="219"/>
    </row>
    <row r="552" spans="13:14" x14ac:dyDescent="0.25">
      <c r="M552" s="222"/>
      <c r="N552" s="219"/>
    </row>
    <row r="553" spans="13:14" x14ac:dyDescent="0.25">
      <c r="M553" s="222"/>
      <c r="N553" s="219"/>
    </row>
    <row r="554" spans="13:14" x14ac:dyDescent="0.25">
      <c r="M554" s="222"/>
      <c r="N554" s="219"/>
    </row>
    <row r="555" spans="13:14" x14ac:dyDescent="0.25">
      <c r="M555" s="222"/>
      <c r="N555" s="219"/>
    </row>
    <row r="556" spans="13:14" x14ac:dyDescent="0.25">
      <c r="M556" s="222"/>
      <c r="N556" s="219"/>
    </row>
    <row r="557" spans="13:14" x14ac:dyDescent="0.25">
      <c r="M557" s="222"/>
      <c r="N557" s="219"/>
    </row>
    <row r="558" spans="13:14" x14ac:dyDescent="0.25">
      <c r="M558" s="222"/>
      <c r="N558" s="219"/>
    </row>
    <row r="559" spans="13:14" x14ac:dyDescent="0.25">
      <c r="M559" s="222"/>
      <c r="N559" s="219"/>
    </row>
    <row r="560" spans="13:14" x14ac:dyDescent="0.25">
      <c r="M560" s="222"/>
      <c r="N560" s="219"/>
    </row>
    <row r="561" spans="13:14" x14ac:dyDescent="0.25">
      <c r="M561" s="222"/>
      <c r="N561" s="219"/>
    </row>
    <row r="562" spans="13:14" x14ac:dyDescent="0.25">
      <c r="M562" s="222"/>
      <c r="N562" s="219"/>
    </row>
    <row r="563" spans="13:14" x14ac:dyDescent="0.25">
      <c r="M563" s="222"/>
      <c r="N563" s="219"/>
    </row>
    <row r="564" spans="13:14" x14ac:dyDescent="0.25">
      <c r="M564" s="222"/>
      <c r="N564" s="219"/>
    </row>
    <row r="565" spans="13:14" x14ac:dyDescent="0.25">
      <c r="M565" s="222"/>
      <c r="N565" s="219"/>
    </row>
    <row r="566" spans="13:14" x14ac:dyDescent="0.25">
      <c r="M566" s="222"/>
      <c r="N566" s="219"/>
    </row>
    <row r="567" spans="13:14" x14ac:dyDescent="0.25">
      <c r="M567" s="222"/>
      <c r="N567" s="219"/>
    </row>
    <row r="568" spans="13:14" x14ac:dyDescent="0.25">
      <c r="M568" s="222"/>
      <c r="N568" s="219"/>
    </row>
    <row r="569" spans="13:14" x14ac:dyDescent="0.25">
      <c r="M569" s="222"/>
      <c r="N569" s="219"/>
    </row>
    <row r="570" spans="13:14" x14ac:dyDescent="0.25">
      <c r="M570" s="222"/>
      <c r="N570" s="219"/>
    </row>
    <row r="571" spans="13:14" x14ac:dyDescent="0.25">
      <c r="M571" s="222"/>
      <c r="N571" s="219"/>
    </row>
    <row r="572" spans="13:14" x14ac:dyDescent="0.25">
      <c r="M572" s="222"/>
      <c r="N572" s="219"/>
    </row>
    <row r="573" spans="13:14" x14ac:dyDescent="0.25">
      <c r="M573" s="222"/>
      <c r="N573" s="219"/>
    </row>
    <row r="574" spans="13:14" x14ac:dyDescent="0.25">
      <c r="M574" s="222"/>
      <c r="N574" s="219"/>
    </row>
    <row r="575" spans="13:14" x14ac:dyDescent="0.25">
      <c r="M575" s="222"/>
      <c r="N575" s="219"/>
    </row>
    <row r="576" spans="13:14" x14ac:dyDescent="0.25">
      <c r="M576" s="222"/>
      <c r="N576" s="219"/>
    </row>
    <row r="577" spans="13:14" x14ac:dyDescent="0.25">
      <c r="M577" s="222"/>
      <c r="N577" s="219"/>
    </row>
    <row r="578" spans="13:14" x14ac:dyDescent="0.25">
      <c r="M578" s="222"/>
      <c r="N578" s="219"/>
    </row>
    <row r="579" spans="13:14" x14ac:dyDescent="0.25">
      <c r="M579" s="222"/>
      <c r="N579" s="219"/>
    </row>
    <row r="580" spans="13:14" x14ac:dyDescent="0.25">
      <c r="M580" s="222"/>
      <c r="N580" s="219"/>
    </row>
    <row r="581" spans="13:14" x14ac:dyDescent="0.25">
      <c r="M581" s="222"/>
      <c r="N581" s="219"/>
    </row>
    <row r="582" spans="13:14" x14ac:dyDescent="0.25">
      <c r="M582" s="222"/>
      <c r="N582" s="219"/>
    </row>
    <row r="583" spans="13:14" x14ac:dyDescent="0.25">
      <c r="M583" s="222"/>
      <c r="N583" s="219"/>
    </row>
    <row r="584" spans="13:14" x14ac:dyDescent="0.25">
      <c r="M584" s="222"/>
      <c r="N584" s="219"/>
    </row>
    <row r="585" spans="13:14" x14ac:dyDescent="0.25">
      <c r="M585" s="222"/>
      <c r="N585" s="219"/>
    </row>
    <row r="586" spans="13:14" x14ac:dyDescent="0.25">
      <c r="M586" s="222"/>
      <c r="N586" s="219"/>
    </row>
    <row r="587" spans="13:14" x14ac:dyDescent="0.25">
      <c r="M587" s="222"/>
      <c r="N587" s="219"/>
    </row>
    <row r="588" spans="13:14" x14ac:dyDescent="0.25">
      <c r="M588" s="222"/>
      <c r="N588" s="219"/>
    </row>
    <row r="589" spans="13:14" x14ac:dyDescent="0.25">
      <c r="M589" s="222"/>
      <c r="N589" s="219"/>
    </row>
    <row r="590" spans="13:14" x14ac:dyDescent="0.25">
      <c r="M590" s="222"/>
      <c r="N590" s="219"/>
    </row>
    <row r="591" spans="13:14" x14ac:dyDescent="0.25">
      <c r="M591" s="222"/>
      <c r="N591" s="219"/>
    </row>
    <row r="592" spans="13:14" x14ac:dyDescent="0.25">
      <c r="M592" s="222"/>
      <c r="N592" s="219"/>
    </row>
    <row r="593" spans="13:14" x14ac:dyDescent="0.25">
      <c r="M593" s="222"/>
      <c r="N593" s="219"/>
    </row>
    <row r="594" spans="13:14" x14ac:dyDescent="0.25">
      <c r="M594" s="222"/>
      <c r="N594" s="219"/>
    </row>
    <row r="595" spans="13:14" x14ac:dyDescent="0.25">
      <c r="M595" s="222"/>
      <c r="N595" s="219"/>
    </row>
    <row r="596" spans="13:14" x14ac:dyDescent="0.25">
      <c r="M596" s="222"/>
      <c r="N596" s="219"/>
    </row>
    <row r="597" spans="13:14" x14ac:dyDescent="0.25">
      <c r="M597" s="222"/>
      <c r="N597" s="219"/>
    </row>
    <row r="598" spans="13:14" x14ac:dyDescent="0.25">
      <c r="M598" s="222"/>
      <c r="N598" s="219"/>
    </row>
    <row r="599" spans="13:14" x14ac:dyDescent="0.25">
      <c r="M599" s="222"/>
      <c r="N599" s="219"/>
    </row>
    <row r="600" spans="13:14" x14ac:dyDescent="0.25">
      <c r="M600" s="222"/>
      <c r="N600" s="219"/>
    </row>
    <row r="601" spans="13:14" x14ac:dyDescent="0.25">
      <c r="M601" s="222"/>
      <c r="N601" s="219"/>
    </row>
    <row r="602" spans="13:14" x14ac:dyDescent="0.25">
      <c r="M602" s="222"/>
      <c r="N602" s="219"/>
    </row>
    <row r="603" spans="13:14" x14ac:dyDescent="0.25">
      <c r="M603" s="222"/>
      <c r="N603" s="219"/>
    </row>
    <row r="604" spans="13:14" x14ac:dyDescent="0.25">
      <c r="M604" s="222"/>
      <c r="N604" s="219"/>
    </row>
    <row r="605" spans="13:14" x14ac:dyDescent="0.25">
      <c r="M605" s="222"/>
      <c r="N605" s="219"/>
    </row>
    <row r="606" spans="13:14" x14ac:dyDescent="0.25">
      <c r="M606" s="222"/>
      <c r="N606" s="219"/>
    </row>
    <row r="607" spans="13:14" x14ac:dyDescent="0.25">
      <c r="M607" s="222"/>
      <c r="N607" s="219"/>
    </row>
    <row r="608" spans="13:14" x14ac:dyDescent="0.25">
      <c r="M608" s="222"/>
      <c r="N608" s="219"/>
    </row>
    <row r="609" spans="13:14" x14ac:dyDescent="0.25">
      <c r="M609" s="222"/>
      <c r="N609" s="219"/>
    </row>
    <row r="610" spans="13:14" x14ac:dyDescent="0.25">
      <c r="M610" s="222"/>
      <c r="N610" s="219"/>
    </row>
    <row r="611" spans="13:14" x14ac:dyDescent="0.25">
      <c r="M611" s="222"/>
      <c r="N611" s="219"/>
    </row>
    <row r="612" spans="13:14" x14ac:dyDescent="0.25">
      <c r="M612" s="222"/>
      <c r="N612" s="219"/>
    </row>
    <row r="613" spans="13:14" x14ac:dyDescent="0.25">
      <c r="M613" s="222"/>
      <c r="N613" s="219"/>
    </row>
    <row r="614" spans="13:14" x14ac:dyDescent="0.25">
      <c r="M614" s="222"/>
      <c r="N614" s="219"/>
    </row>
    <row r="615" spans="13:14" x14ac:dyDescent="0.25">
      <c r="M615" s="222"/>
      <c r="N615" s="219"/>
    </row>
    <row r="616" spans="13:14" x14ac:dyDescent="0.25">
      <c r="M616" s="222"/>
      <c r="N616" s="219"/>
    </row>
    <row r="617" spans="13:14" x14ac:dyDescent="0.25">
      <c r="M617" s="222"/>
      <c r="N617" s="219"/>
    </row>
    <row r="618" spans="13:14" x14ac:dyDescent="0.25">
      <c r="M618" s="222"/>
      <c r="N618" s="219"/>
    </row>
    <row r="619" spans="13:14" x14ac:dyDescent="0.25">
      <c r="M619" s="222"/>
      <c r="N619" s="219"/>
    </row>
    <row r="620" spans="13:14" x14ac:dyDescent="0.25">
      <c r="M620" s="222"/>
      <c r="N620" s="219"/>
    </row>
    <row r="621" spans="13:14" x14ac:dyDescent="0.25">
      <c r="M621" s="222"/>
      <c r="N621" s="219"/>
    </row>
    <row r="622" spans="13:14" x14ac:dyDescent="0.25">
      <c r="M622" s="222"/>
      <c r="N622" s="219"/>
    </row>
    <row r="623" spans="13:14" x14ac:dyDescent="0.25">
      <c r="M623" s="222"/>
      <c r="N623" s="219"/>
    </row>
    <row r="624" spans="13:14" x14ac:dyDescent="0.25">
      <c r="M624" s="222"/>
      <c r="N624" s="219"/>
    </row>
    <row r="625" spans="13:14" x14ac:dyDescent="0.25">
      <c r="M625" s="222"/>
      <c r="N625" s="219"/>
    </row>
    <row r="626" spans="13:14" x14ac:dyDescent="0.25">
      <c r="M626" s="222"/>
      <c r="N626" s="219"/>
    </row>
    <row r="627" spans="13:14" x14ac:dyDescent="0.25">
      <c r="M627" s="222"/>
      <c r="N627" s="219"/>
    </row>
    <row r="628" spans="13:14" x14ac:dyDescent="0.25">
      <c r="M628" s="222"/>
      <c r="N628" s="219"/>
    </row>
    <row r="629" spans="13:14" x14ac:dyDescent="0.25">
      <c r="M629" s="222"/>
      <c r="N629" s="219"/>
    </row>
    <row r="630" spans="13:14" x14ac:dyDescent="0.25">
      <c r="M630" s="222"/>
      <c r="N630" s="219"/>
    </row>
    <row r="631" spans="13:14" x14ac:dyDescent="0.25">
      <c r="M631" s="222"/>
      <c r="N631" s="219"/>
    </row>
    <row r="632" spans="13:14" x14ac:dyDescent="0.25">
      <c r="M632" s="222"/>
      <c r="N632" s="219"/>
    </row>
    <row r="633" spans="13:14" x14ac:dyDescent="0.25">
      <c r="M633" s="222"/>
      <c r="N633" s="219"/>
    </row>
    <row r="634" spans="13:14" x14ac:dyDescent="0.25">
      <c r="M634" s="222"/>
      <c r="N634" s="219"/>
    </row>
    <row r="635" spans="13:14" x14ac:dyDescent="0.25">
      <c r="M635" s="222"/>
      <c r="N635" s="219"/>
    </row>
    <row r="636" spans="13:14" x14ac:dyDescent="0.25">
      <c r="M636" s="222"/>
      <c r="N636" s="219"/>
    </row>
    <row r="637" spans="13:14" x14ac:dyDescent="0.25">
      <c r="M637" s="222"/>
      <c r="N637" s="219"/>
    </row>
    <row r="638" spans="13:14" x14ac:dyDescent="0.25">
      <c r="M638" s="222"/>
      <c r="N638" s="219"/>
    </row>
    <row r="639" spans="13:14" x14ac:dyDescent="0.25">
      <c r="M639" s="222"/>
      <c r="N639" s="219"/>
    </row>
    <row r="640" spans="13:14" x14ac:dyDescent="0.25">
      <c r="M640" s="222"/>
      <c r="N640" s="219"/>
    </row>
    <row r="641" spans="13:14" x14ac:dyDescent="0.25">
      <c r="M641" s="222"/>
      <c r="N641" s="219"/>
    </row>
    <row r="642" spans="13:14" x14ac:dyDescent="0.25">
      <c r="M642" s="222"/>
      <c r="N642" s="219"/>
    </row>
    <row r="643" spans="13:14" x14ac:dyDescent="0.25">
      <c r="M643" s="222"/>
      <c r="N643" s="219"/>
    </row>
    <row r="644" spans="13:14" x14ac:dyDescent="0.25">
      <c r="M644" s="222"/>
      <c r="N644" s="219"/>
    </row>
    <row r="645" spans="13:14" x14ac:dyDescent="0.25">
      <c r="M645" s="222"/>
      <c r="N645" s="219"/>
    </row>
    <row r="646" spans="13:14" x14ac:dyDescent="0.25">
      <c r="M646" s="222"/>
      <c r="N646" s="219"/>
    </row>
    <row r="647" spans="13:14" x14ac:dyDescent="0.25">
      <c r="M647" s="222"/>
      <c r="N647" s="219"/>
    </row>
    <row r="648" spans="13:14" x14ac:dyDescent="0.25">
      <c r="M648" s="222"/>
      <c r="N648" s="219"/>
    </row>
    <row r="649" spans="13:14" x14ac:dyDescent="0.25">
      <c r="M649" s="222"/>
      <c r="N649" s="219"/>
    </row>
    <row r="650" spans="13:14" x14ac:dyDescent="0.25">
      <c r="M650" s="222"/>
      <c r="N650" s="219"/>
    </row>
    <row r="651" spans="13:14" x14ac:dyDescent="0.25">
      <c r="M651" s="222"/>
      <c r="N651" s="219"/>
    </row>
    <row r="652" spans="13:14" x14ac:dyDescent="0.25">
      <c r="M652" s="222"/>
      <c r="N652" s="219"/>
    </row>
    <row r="653" spans="13:14" x14ac:dyDescent="0.25">
      <c r="M653" s="222"/>
      <c r="N653" s="219"/>
    </row>
    <row r="654" spans="13:14" x14ac:dyDescent="0.25">
      <c r="M654" s="222"/>
      <c r="N654" s="219"/>
    </row>
    <row r="655" spans="13:14" x14ac:dyDescent="0.25">
      <c r="M655" s="222"/>
      <c r="N655" s="219"/>
    </row>
    <row r="656" spans="13:14" x14ac:dyDescent="0.25">
      <c r="M656" s="222"/>
      <c r="N656" s="219"/>
    </row>
    <row r="657" spans="13:14" x14ac:dyDescent="0.25">
      <c r="M657" s="222"/>
      <c r="N657" s="219"/>
    </row>
    <row r="658" spans="13:14" x14ac:dyDescent="0.25">
      <c r="M658" s="222"/>
      <c r="N658" s="219"/>
    </row>
    <row r="659" spans="13:14" x14ac:dyDescent="0.25">
      <c r="M659" s="222"/>
      <c r="N659" s="219"/>
    </row>
    <row r="660" spans="13:14" x14ac:dyDescent="0.25">
      <c r="M660" s="222"/>
      <c r="N660" s="219"/>
    </row>
    <row r="661" spans="13:14" x14ac:dyDescent="0.25">
      <c r="M661" s="222"/>
      <c r="N661" s="219"/>
    </row>
    <row r="662" spans="13:14" x14ac:dyDescent="0.25">
      <c r="M662" s="222"/>
      <c r="N662" s="219"/>
    </row>
    <row r="663" spans="13:14" x14ac:dyDescent="0.25">
      <c r="M663" s="222"/>
      <c r="N663" s="219"/>
    </row>
    <row r="664" spans="13:14" x14ac:dyDescent="0.25">
      <c r="M664" s="222"/>
      <c r="N664" s="219"/>
    </row>
    <row r="665" spans="13:14" x14ac:dyDescent="0.25">
      <c r="M665" s="222"/>
      <c r="N665" s="219"/>
    </row>
    <row r="666" spans="13:14" x14ac:dyDescent="0.25">
      <c r="M666" s="222"/>
      <c r="N666" s="219"/>
    </row>
    <row r="667" spans="13:14" x14ac:dyDescent="0.25">
      <c r="M667" s="222"/>
      <c r="N667" s="219"/>
    </row>
    <row r="668" spans="13:14" x14ac:dyDescent="0.25">
      <c r="M668" s="222"/>
      <c r="N668" s="219"/>
    </row>
    <row r="669" spans="13:14" x14ac:dyDescent="0.25">
      <c r="M669" s="222"/>
      <c r="N669" s="219"/>
    </row>
    <row r="670" spans="13:14" x14ac:dyDescent="0.25">
      <c r="M670" s="222"/>
      <c r="N670" s="219"/>
    </row>
    <row r="671" spans="13:14" x14ac:dyDescent="0.25">
      <c r="M671" s="222"/>
      <c r="N671" s="219"/>
    </row>
    <row r="672" spans="13:14" x14ac:dyDescent="0.25">
      <c r="M672" s="222"/>
      <c r="N672" s="219"/>
    </row>
    <row r="673" spans="13:14" x14ac:dyDescent="0.25">
      <c r="M673" s="222"/>
      <c r="N673" s="219"/>
    </row>
    <row r="674" spans="13:14" x14ac:dyDescent="0.25">
      <c r="M674" s="222"/>
      <c r="N674" s="219"/>
    </row>
    <row r="675" spans="13:14" x14ac:dyDescent="0.25">
      <c r="M675" s="222"/>
      <c r="N675" s="219"/>
    </row>
    <row r="676" spans="13:14" x14ac:dyDescent="0.25">
      <c r="M676" s="222"/>
      <c r="N676" s="219"/>
    </row>
    <row r="677" spans="13:14" x14ac:dyDescent="0.25">
      <c r="M677" s="222"/>
      <c r="N677" s="219"/>
    </row>
    <row r="678" spans="13:14" x14ac:dyDescent="0.25">
      <c r="M678" s="222"/>
      <c r="N678" s="219"/>
    </row>
    <row r="679" spans="13:14" x14ac:dyDescent="0.25">
      <c r="M679" s="222"/>
      <c r="N679" s="219"/>
    </row>
    <row r="680" spans="13:14" x14ac:dyDescent="0.25">
      <c r="M680" s="222"/>
      <c r="N680" s="219"/>
    </row>
    <row r="681" spans="13:14" x14ac:dyDescent="0.25">
      <c r="M681" s="222"/>
      <c r="N681" s="219"/>
    </row>
    <row r="682" spans="13:14" x14ac:dyDescent="0.25">
      <c r="M682" s="222"/>
      <c r="N682" s="219"/>
    </row>
    <row r="683" spans="13:14" x14ac:dyDescent="0.25">
      <c r="M683" s="222"/>
      <c r="N683" s="219"/>
    </row>
    <row r="684" spans="13:14" x14ac:dyDescent="0.25">
      <c r="M684" s="222"/>
      <c r="N684" s="219"/>
    </row>
    <row r="685" spans="13:14" x14ac:dyDescent="0.25">
      <c r="M685" s="222"/>
      <c r="N685" s="219"/>
    </row>
    <row r="686" spans="13:14" x14ac:dyDescent="0.25">
      <c r="M686" s="222"/>
      <c r="N686" s="219"/>
    </row>
    <row r="687" spans="13:14" x14ac:dyDescent="0.25">
      <c r="M687" s="222"/>
      <c r="N687" s="219"/>
    </row>
    <row r="688" spans="13:14" x14ac:dyDescent="0.25">
      <c r="M688" s="222"/>
      <c r="N688" s="219"/>
    </row>
    <row r="689" spans="13:14" x14ac:dyDescent="0.25">
      <c r="M689" s="222"/>
      <c r="N689" s="219"/>
    </row>
    <row r="690" spans="13:14" x14ac:dyDescent="0.25">
      <c r="M690" s="222"/>
      <c r="N690" s="219"/>
    </row>
    <row r="691" spans="13:14" x14ac:dyDescent="0.25">
      <c r="M691" s="222"/>
      <c r="N691" s="219"/>
    </row>
    <row r="692" spans="13:14" x14ac:dyDescent="0.25">
      <c r="M692" s="222"/>
      <c r="N692" s="219"/>
    </row>
  </sheetData>
  <autoFilter ref="A4:L306"/>
  <mergeCells count="1">
    <mergeCell ref="A1:L1"/>
  </mergeCells>
  <pageMargins left="0.51181102362204722" right="0.51181102362204722" top="0.55118110236220474" bottom="0.55118110236220474" header="0.31496062992125984" footer="0.31496062992125984"/>
  <pageSetup paperSize="9" scale="55" orientation="landscape" r:id="rId1"/>
  <rowBreaks count="1" manualBreakCount="1">
    <brk id="306" max="16383" man="1"/>
  </rowBreaks>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09"/>
  <sheetViews>
    <sheetView view="pageBreakPreview" zoomScale="60" zoomScaleNormal="77" workbookViewId="0">
      <selection activeCell="A9" sqref="A9"/>
    </sheetView>
  </sheetViews>
  <sheetFormatPr defaultRowHeight="15.75" x14ac:dyDescent="0.25"/>
  <cols>
    <col min="1" max="1" width="72.7109375" customWidth="1"/>
    <col min="2" max="2" width="8.85546875" customWidth="1"/>
    <col min="3" max="3" width="33.28515625" customWidth="1"/>
    <col min="4" max="4" width="7.42578125" customWidth="1"/>
    <col min="5" max="5" width="16.28515625" customWidth="1"/>
    <col min="6" max="6" width="7.7109375" customWidth="1"/>
    <col min="7" max="7" width="21.85546875" customWidth="1"/>
    <col min="8" max="8" width="0" hidden="1" customWidth="1"/>
    <col min="9" max="9" width="19.7109375" customWidth="1"/>
    <col min="10" max="10" width="20.7109375" customWidth="1"/>
    <col min="11" max="11" width="20.140625" customWidth="1"/>
    <col min="12" max="12" width="14.140625" customWidth="1"/>
    <col min="13" max="13" width="15" style="217" customWidth="1"/>
    <col min="14" max="14" width="20" style="218" customWidth="1"/>
  </cols>
  <sheetData>
    <row r="1" spans="1:14" ht="20.25" x14ac:dyDescent="0.3">
      <c r="A1" s="297" t="s">
        <v>567</v>
      </c>
      <c r="B1" s="297"/>
      <c r="C1" s="297"/>
      <c r="D1" s="297"/>
      <c r="E1" s="297"/>
      <c r="F1" s="297"/>
      <c r="G1" s="297"/>
      <c r="H1" s="297"/>
      <c r="I1" s="297"/>
      <c r="J1" s="297"/>
      <c r="K1" s="297"/>
      <c r="L1" s="297"/>
    </row>
    <row r="4" spans="1:14" ht="57" x14ac:dyDescent="0.25">
      <c r="A4" s="1" t="s">
        <v>0</v>
      </c>
      <c r="B4" s="1" t="s">
        <v>1</v>
      </c>
      <c r="C4" s="1" t="s">
        <v>2</v>
      </c>
      <c r="D4" s="1" t="s">
        <v>3</v>
      </c>
      <c r="E4" s="1" t="s">
        <v>4</v>
      </c>
      <c r="F4" s="2" t="s">
        <v>5</v>
      </c>
      <c r="G4" s="3" t="s">
        <v>526</v>
      </c>
      <c r="H4" s="3" t="s">
        <v>6</v>
      </c>
      <c r="I4" s="4" t="s">
        <v>580</v>
      </c>
      <c r="J4" s="4" t="s">
        <v>581</v>
      </c>
      <c r="K4" s="4" t="s">
        <v>7</v>
      </c>
      <c r="L4" s="5" t="s">
        <v>8</v>
      </c>
      <c r="N4" s="219"/>
    </row>
    <row r="5" spans="1:14" x14ac:dyDescent="0.25">
      <c r="A5" s="6" t="s">
        <v>9</v>
      </c>
      <c r="B5" s="7"/>
      <c r="C5" s="8" t="s">
        <v>10</v>
      </c>
      <c r="D5" s="8"/>
      <c r="E5" s="8"/>
      <c r="F5" s="8"/>
      <c r="G5" s="9">
        <f>G6+G63</f>
        <v>2104959400</v>
      </c>
      <c r="H5" s="9" t="e">
        <f>H6+H63</f>
        <v>#REF!</v>
      </c>
      <c r="I5" s="9">
        <f>I6+I63</f>
        <v>99706982.749999985</v>
      </c>
      <c r="J5" s="9">
        <f>J6+J63</f>
        <v>140462187.39999998</v>
      </c>
      <c r="K5" s="9">
        <f>K6+K63</f>
        <v>240169170.15000004</v>
      </c>
      <c r="L5" s="10">
        <f>IF(M5&gt;200,"свыше200,0",M5)</f>
        <v>11.409681828067564</v>
      </c>
      <c r="M5" s="220">
        <f>K5/G5*100</f>
        <v>11.409681828067564</v>
      </c>
      <c r="N5" s="221" t="e">
        <f>J5/H5*100</f>
        <v>#REF!</v>
      </c>
    </row>
    <row r="6" spans="1:14" x14ac:dyDescent="0.25">
      <c r="A6" s="11" t="s">
        <v>11</v>
      </c>
      <c r="B6" s="12"/>
      <c r="C6" s="13"/>
      <c r="D6" s="13"/>
      <c r="E6" s="13"/>
      <c r="F6" s="13"/>
      <c r="G6" s="14">
        <f>G7+G23+G33+G48+G57</f>
        <v>1867847600</v>
      </c>
      <c r="H6" s="14">
        <f>H7+H23+H33+H48+H57</f>
        <v>0</v>
      </c>
      <c r="I6" s="14">
        <f>I7+I23+I33+I48+I57</f>
        <v>88119919.75999999</v>
      </c>
      <c r="J6" s="14">
        <f>J7+J23+J33+J48+J57</f>
        <v>126507364.17999999</v>
      </c>
      <c r="K6" s="14">
        <f>K7+K23+K33+K48+K57</f>
        <v>214627283.94000003</v>
      </c>
      <c r="L6" s="10">
        <f>IF(M6&gt;200,"свыше200,0",M6)</f>
        <v>11.490620751928585</v>
      </c>
      <c r="M6" s="220">
        <f>K6/G6*100</f>
        <v>11.490620751928585</v>
      </c>
      <c r="N6" s="221" t="e">
        <f t="shared" ref="N6:N77" si="0">J6/H6*100</f>
        <v>#DIV/0!</v>
      </c>
    </row>
    <row r="7" spans="1:14" x14ac:dyDescent="0.25">
      <c r="A7" s="15" t="s">
        <v>12</v>
      </c>
      <c r="B7" s="16"/>
      <c r="C7" s="8" t="s">
        <v>13</v>
      </c>
      <c r="D7" s="8"/>
      <c r="E7" s="8"/>
      <c r="F7" s="8"/>
      <c r="G7" s="9">
        <f>G8</f>
        <v>1460399766</v>
      </c>
      <c r="H7" s="9">
        <f>H8</f>
        <v>0</v>
      </c>
      <c r="I7" s="9">
        <f>I8</f>
        <v>74339616.120000005</v>
      </c>
      <c r="J7" s="9">
        <f>J8</f>
        <v>98178943.629999995</v>
      </c>
      <c r="K7" s="9">
        <f>K8</f>
        <v>172518559.75000003</v>
      </c>
      <c r="L7" s="10">
        <f t="shared" ref="L7:L84" si="1">IF(M7&gt;200,"свыше200,0",M7)</f>
        <v>11.813105135077105</v>
      </c>
      <c r="M7" s="220">
        <f t="shared" ref="M7:M84" si="2">K7/G7*100</f>
        <v>11.813105135077105</v>
      </c>
      <c r="N7" s="221" t="e">
        <f t="shared" si="0"/>
        <v>#DIV/0!</v>
      </c>
    </row>
    <row r="8" spans="1:14" x14ac:dyDescent="0.25">
      <c r="A8" s="17" t="s">
        <v>14</v>
      </c>
      <c r="B8" s="18"/>
      <c r="C8" s="19" t="s">
        <v>15</v>
      </c>
      <c r="D8" s="19"/>
      <c r="E8" s="19"/>
      <c r="F8" s="19"/>
      <c r="G8" s="20">
        <f>SUM(G9:G22)</f>
        <v>1460399766</v>
      </c>
      <c r="H8" s="20">
        <f t="shared" ref="H8:K8" si="3">SUM(H9:H22)</f>
        <v>0</v>
      </c>
      <c r="I8" s="20">
        <f t="shared" si="3"/>
        <v>74339616.120000005</v>
      </c>
      <c r="J8" s="20">
        <f t="shared" si="3"/>
        <v>98178943.629999995</v>
      </c>
      <c r="K8" s="20">
        <f t="shared" si="3"/>
        <v>172518559.75000003</v>
      </c>
      <c r="L8" s="10">
        <f t="shared" si="1"/>
        <v>11.813105135077105</v>
      </c>
      <c r="M8" s="220">
        <f t="shared" si="2"/>
        <v>11.813105135077105</v>
      </c>
      <c r="N8" s="221" t="e">
        <f t="shared" si="0"/>
        <v>#DIV/0!</v>
      </c>
    </row>
    <row r="9" spans="1:14" ht="220.5" x14ac:dyDescent="0.25">
      <c r="A9" s="21" t="s">
        <v>523</v>
      </c>
      <c r="B9" s="22" t="s">
        <v>16</v>
      </c>
      <c r="C9" s="23" t="s">
        <v>17</v>
      </c>
      <c r="D9" s="23" t="s">
        <v>18</v>
      </c>
      <c r="E9" s="23"/>
      <c r="F9" s="23"/>
      <c r="G9" s="24">
        <v>1236247966</v>
      </c>
      <c r="H9" s="24">
        <v>0</v>
      </c>
      <c r="I9" s="24">
        <f>январь!K9</f>
        <v>50383686.030000001</v>
      </c>
      <c r="J9" s="24">
        <f>7162340.81+4585168.92+1451354.41+12972828.36+482402.4-307486.54-96000.48-3951409.49-539259.53-1554764.89-1061737.96-669573.95+1797190.22+1084397.83+491538.53+3269502.51+16088026.38+9583449.76+3694582.14</f>
        <v>54482549.43</v>
      </c>
      <c r="K9" s="25">
        <f t="shared" ref="K9:K22" si="4">I9+J9</f>
        <v>104866235.46000001</v>
      </c>
      <c r="L9" s="10">
        <f t="shared" si="1"/>
        <v>8.4826214759571954</v>
      </c>
      <c r="M9" s="220">
        <f t="shared" si="2"/>
        <v>8.4826214759571954</v>
      </c>
      <c r="N9" s="221" t="e">
        <f t="shared" si="0"/>
        <v>#DIV/0!</v>
      </c>
    </row>
    <row r="10" spans="1:14" ht="157.5" x14ac:dyDescent="0.25">
      <c r="A10" s="21" t="s">
        <v>524</v>
      </c>
      <c r="B10" s="22" t="s">
        <v>16</v>
      </c>
      <c r="C10" s="23" t="s">
        <v>19</v>
      </c>
      <c r="D10" s="23" t="s">
        <v>18</v>
      </c>
      <c r="E10" s="23"/>
      <c r="F10" s="23"/>
      <c r="G10" s="24">
        <v>1007500</v>
      </c>
      <c r="H10" s="24">
        <v>0</v>
      </c>
      <c r="I10" s="24">
        <f>январь!K10</f>
        <v>31931.83</v>
      </c>
      <c r="J10" s="24">
        <f>5678.62-5678.61+2241.5+26.86+6183.59</f>
        <v>8451.9600000000009</v>
      </c>
      <c r="K10" s="25">
        <f t="shared" si="4"/>
        <v>40383.79</v>
      </c>
      <c r="L10" s="10">
        <f t="shared" si="1"/>
        <v>4.0083166253101741</v>
      </c>
      <c r="M10" s="220">
        <f t="shared" si="2"/>
        <v>4.0083166253101741</v>
      </c>
      <c r="N10" s="221" t="e">
        <f t="shared" si="0"/>
        <v>#DIV/0!</v>
      </c>
    </row>
    <row r="11" spans="1:14" ht="157.5" x14ac:dyDescent="0.25">
      <c r="A11" s="21" t="s">
        <v>507</v>
      </c>
      <c r="B11" s="22" t="s">
        <v>16</v>
      </c>
      <c r="C11" s="23" t="s">
        <v>508</v>
      </c>
      <c r="D11" s="23" t="s">
        <v>18</v>
      </c>
      <c r="E11" s="23"/>
      <c r="F11" s="23"/>
      <c r="G11" s="24">
        <v>1259300</v>
      </c>
      <c r="H11" s="24"/>
      <c r="I11" s="24">
        <f>январь!K11</f>
        <v>0</v>
      </c>
      <c r="J11" s="24">
        <v>0</v>
      </c>
      <c r="K11" s="25">
        <f t="shared" si="4"/>
        <v>0</v>
      </c>
      <c r="L11" s="10">
        <f t="shared" si="1"/>
        <v>0</v>
      </c>
      <c r="M11" s="220">
        <f t="shared" si="2"/>
        <v>0</v>
      </c>
      <c r="N11" s="221" t="e">
        <f t="shared" si="0"/>
        <v>#DIV/0!</v>
      </c>
    </row>
    <row r="12" spans="1:14" ht="157.5" x14ac:dyDescent="0.25">
      <c r="A12" s="21" t="s">
        <v>510</v>
      </c>
      <c r="B12" s="22" t="s">
        <v>16</v>
      </c>
      <c r="C12" s="23" t="s">
        <v>509</v>
      </c>
      <c r="D12" s="23" t="s">
        <v>18</v>
      </c>
      <c r="E12" s="23"/>
      <c r="F12" s="23"/>
      <c r="G12" s="24">
        <v>377800</v>
      </c>
      <c r="H12" s="24"/>
      <c r="I12" s="24">
        <f>январь!K12</f>
        <v>0</v>
      </c>
      <c r="J12" s="24">
        <v>0</v>
      </c>
      <c r="K12" s="25">
        <f t="shared" si="4"/>
        <v>0</v>
      </c>
      <c r="L12" s="10">
        <f t="shared" si="1"/>
        <v>0</v>
      </c>
      <c r="M12" s="220">
        <f t="shared" si="2"/>
        <v>0</v>
      </c>
      <c r="N12" s="221" t="e">
        <f t="shared" si="0"/>
        <v>#DIV/0!</v>
      </c>
    </row>
    <row r="13" spans="1:14" ht="141.75" x14ac:dyDescent="0.25">
      <c r="A13" s="21" t="s">
        <v>511</v>
      </c>
      <c r="B13" s="22" t="s">
        <v>16</v>
      </c>
      <c r="C13" s="23" t="s">
        <v>20</v>
      </c>
      <c r="D13" s="23" t="s">
        <v>18</v>
      </c>
      <c r="E13" s="23"/>
      <c r="F13" s="23"/>
      <c r="G13" s="24">
        <v>6296500</v>
      </c>
      <c r="H13" s="24">
        <v>0</v>
      </c>
      <c r="I13" s="24">
        <f>январь!K13</f>
        <v>314376.81000000006</v>
      </c>
      <c r="J13" s="24">
        <f>70752.74+1763.45+12998.11+536.77+5333.43+46945.73+5804.64+721.06-6688.15+5898.44+1373.52+300.18+155.24+18887.14+83.82+7600.53+2254.04</f>
        <v>174720.69</v>
      </c>
      <c r="K13" s="25">
        <f t="shared" si="4"/>
        <v>489097.50000000006</v>
      </c>
      <c r="L13" s="10">
        <f t="shared" si="1"/>
        <v>7.7677678075121106</v>
      </c>
      <c r="M13" s="220">
        <f t="shared" si="2"/>
        <v>7.7677678075121106</v>
      </c>
      <c r="N13" s="221" t="e">
        <f t="shared" si="0"/>
        <v>#DIV/0!</v>
      </c>
    </row>
    <row r="14" spans="1:14" ht="141.75" x14ac:dyDescent="0.25">
      <c r="A14" s="21" t="s">
        <v>512</v>
      </c>
      <c r="B14" s="22" t="s">
        <v>16</v>
      </c>
      <c r="C14" s="23" t="s">
        <v>21</v>
      </c>
      <c r="D14" s="23" t="s">
        <v>18</v>
      </c>
      <c r="E14" s="23"/>
      <c r="F14" s="23"/>
      <c r="G14" s="24">
        <v>4494400</v>
      </c>
      <c r="H14" s="24">
        <v>0</v>
      </c>
      <c r="I14" s="24">
        <f>январь!K14</f>
        <v>1755125.59</v>
      </c>
      <c r="J14" s="26">
        <f>27491.71+155791.71+96220.98+64147.32+45819.51+45821.16+27492.12+110013.9+50401.46+82475.12+32073.66+504024.97+146626.16+45820.75+96263.51+114549.2+100804.17+87057.07+155786.34+129253.39</f>
        <v>2117934.21</v>
      </c>
      <c r="K14" s="25">
        <f t="shared" si="4"/>
        <v>3873059.8</v>
      </c>
      <c r="L14" s="10">
        <f t="shared" si="1"/>
        <v>86.175235849056591</v>
      </c>
      <c r="M14" s="220">
        <f t="shared" si="2"/>
        <v>86.175235849056591</v>
      </c>
      <c r="N14" s="221" t="e">
        <f t="shared" si="0"/>
        <v>#DIV/0!</v>
      </c>
    </row>
    <row r="15" spans="1:14" ht="409.5" x14ac:dyDescent="0.25">
      <c r="A15" s="21" t="s">
        <v>525</v>
      </c>
      <c r="B15" s="22" t="s">
        <v>16</v>
      </c>
      <c r="C15" s="23" t="s">
        <v>22</v>
      </c>
      <c r="D15" s="23" t="s">
        <v>18</v>
      </c>
      <c r="E15" s="23"/>
      <c r="F15" s="23"/>
      <c r="G15" s="24">
        <v>53985100</v>
      </c>
      <c r="H15" s="24">
        <v>0</v>
      </c>
      <c r="I15" s="24">
        <f>январь!K15</f>
        <v>179191.49</v>
      </c>
      <c r="J15" s="26">
        <f>841266.59+5543.33+20364.29+268800+375581.78-152869.79+130979.9</f>
        <v>1489666.0999999999</v>
      </c>
      <c r="K15" s="25">
        <f t="shared" si="4"/>
        <v>1668857.5899999999</v>
      </c>
      <c r="L15" s="10">
        <f t="shared" si="1"/>
        <v>3.0913299966101757</v>
      </c>
      <c r="M15" s="220">
        <f t="shared" si="2"/>
        <v>3.0913299966101757</v>
      </c>
      <c r="N15" s="221" t="e">
        <f t="shared" si="0"/>
        <v>#DIV/0!</v>
      </c>
    </row>
    <row r="16" spans="1:14" ht="94.5" x14ac:dyDescent="0.25">
      <c r="A16" s="21" t="s">
        <v>514</v>
      </c>
      <c r="B16" s="22" t="s">
        <v>16</v>
      </c>
      <c r="C16" s="23" t="s">
        <v>515</v>
      </c>
      <c r="D16" s="23" t="s">
        <v>18</v>
      </c>
      <c r="E16" s="23"/>
      <c r="F16" s="23"/>
      <c r="G16" s="24">
        <v>1259300</v>
      </c>
      <c r="H16" s="24"/>
      <c r="I16" s="24">
        <f>январь!K16</f>
        <v>0</v>
      </c>
      <c r="J16" s="26">
        <v>0</v>
      </c>
      <c r="K16" s="25">
        <f t="shared" si="4"/>
        <v>0</v>
      </c>
      <c r="L16" s="10">
        <f t="shared" si="1"/>
        <v>0</v>
      </c>
      <c r="M16" s="220">
        <f t="shared" si="2"/>
        <v>0</v>
      </c>
      <c r="N16" s="221" t="e">
        <f t="shared" si="0"/>
        <v>#DIV/0!</v>
      </c>
    </row>
    <row r="17" spans="1:14" ht="110.25" x14ac:dyDescent="0.25">
      <c r="A17" s="21" t="s">
        <v>516</v>
      </c>
      <c r="B17" s="22" t="s">
        <v>16</v>
      </c>
      <c r="C17" s="23" t="s">
        <v>23</v>
      </c>
      <c r="D17" s="23" t="s">
        <v>18</v>
      </c>
      <c r="E17" s="23"/>
      <c r="F17" s="23"/>
      <c r="G17" s="24">
        <v>4991800</v>
      </c>
      <c r="H17" s="24">
        <v>0</v>
      </c>
      <c r="I17" s="24">
        <f>январь!K17</f>
        <v>-195602.87000000005</v>
      </c>
      <c r="J17" s="26">
        <f>26838.5+3760.28+15029.56+561595.61+54804.22+172013.31+109155.9+215942.16</f>
        <v>1159139.54</v>
      </c>
      <c r="K17" s="25">
        <f t="shared" si="4"/>
        <v>963536.66999999993</v>
      </c>
      <c r="L17" s="10">
        <f t="shared" si="1"/>
        <v>19.302389318482309</v>
      </c>
      <c r="M17" s="220">
        <f t="shared" si="2"/>
        <v>19.302389318482309</v>
      </c>
      <c r="N17" s="221" t="e">
        <f t="shared" si="0"/>
        <v>#DIV/0!</v>
      </c>
    </row>
    <row r="18" spans="1:14" ht="110.25" x14ac:dyDescent="0.25">
      <c r="A18" s="21" t="s">
        <v>517</v>
      </c>
      <c r="B18" s="22" t="s">
        <v>16</v>
      </c>
      <c r="C18" s="23" t="s">
        <v>24</v>
      </c>
      <c r="D18" s="23" t="s">
        <v>18</v>
      </c>
      <c r="E18" s="23"/>
      <c r="F18" s="23"/>
      <c r="G18" s="24">
        <v>137622600</v>
      </c>
      <c r="H18" s="24">
        <v>0</v>
      </c>
      <c r="I18" s="24">
        <f>январь!K18</f>
        <v>63247.21</v>
      </c>
      <c r="J18" s="26">
        <f>-20364.29+82221.26+500410.62+105907.2</f>
        <v>668174.78999999992</v>
      </c>
      <c r="K18" s="25">
        <f t="shared" si="4"/>
        <v>731421.99999999988</v>
      </c>
      <c r="L18" s="10">
        <f t="shared" si="1"/>
        <v>0.53146939528827375</v>
      </c>
      <c r="M18" s="220">
        <f t="shared" si="2"/>
        <v>0.53146939528827375</v>
      </c>
      <c r="N18" s="221" t="e">
        <f t="shared" si="0"/>
        <v>#DIV/0!</v>
      </c>
    </row>
    <row r="19" spans="1:14" ht="283.5" x14ac:dyDescent="0.25">
      <c r="A19" s="21" t="s">
        <v>513</v>
      </c>
      <c r="B19" s="22" t="s">
        <v>16</v>
      </c>
      <c r="C19" s="23" t="s">
        <v>518</v>
      </c>
      <c r="D19" s="23" t="s">
        <v>18</v>
      </c>
      <c r="E19" s="23"/>
      <c r="F19" s="23"/>
      <c r="G19" s="24">
        <v>9067000</v>
      </c>
      <c r="H19" s="24"/>
      <c r="I19" s="24">
        <f>январь!K19</f>
        <v>0</v>
      </c>
      <c r="J19" s="26">
        <f>432845.02+304986.71</f>
        <v>737831.73</v>
      </c>
      <c r="K19" s="25">
        <f t="shared" si="4"/>
        <v>737831.73</v>
      </c>
      <c r="L19" s="10">
        <f t="shared" si="1"/>
        <v>8.1375507885739502</v>
      </c>
      <c r="M19" s="220">
        <f t="shared" si="2"/>
        <v>8.1375507885739502</v>
      </c>
      <c r="N19" s="221" t="e">
        <f t="shared" si="0"/>
        <v>#DIV/0!</v>
      </c>
    </row>
    <row r="20" spans="1:14" ht="283.5" x14ac:dyDescent="0.25">
      <c r="A20" s="21" t="s">
        <v>521</v>
      </c>
      <c r="B20" s="22" t="s">
        <v>16</v>
      </c>
      <c r="C20" s="23" t="s">
        <v>519</v>
      </c>
      <c r="D20" s="23" t="s">
        <v>18</v>
      </c>
      <c r="E20" s="23"/>
      <c r="F20" s="23"/>
      <c r="G20" s="24">
        <v>3777900</v>
      </c>
      <c r="H20" s="24"/>
      <c r="I20" s="24">
        <f>январь!K20</f>
        <v>0</v>
      </c>
      <c r="J20" s="26">
        <v>0</v>
      </c>
      <c r="K20" s="25">
        <f t="shared" si="4"/>
        <v>0</v>
      </c>
      <c r="L20" s="10">
        <f t="shared" si="1"/>
        <v>0</v>
      </c>
      <c r="M20" s="220">
        <f t="shared" si="2"/>
        <v>0</v>
      </c>
      <c r="N20" s="221" t="e">
        <f t="shared" si="0"/>
        <v>#DIV/0!</v>
      </c>
    </row>
    <row r="21" spans="1:14" ht="63" x14ac:dyDescent="0.25">
      <c r="A21" s="21" t="s">
        <v>575</v>
      </c>
      <c r="B21" s="22" t="s">
        <v>16</v>
      </c>
      <c r="C21" s="23" t="s">
        <v>576</v>
      </c>
      <c r="D21" s="23" t="s">
        <v>18</v>
      </c>
      <c r="E21" s="23"/>
      <c r="F21" s="23"/>
      <c r="G21" s="24">
        <v>0</v>
      </c>
      <c r="H21" s="24"/>
      <c r="I21" s="24">
        <f>январь!K21</f>
        <v>21807660.030000001</v>
      </c>
      <c r="J21" s="26">
        <f>3915659.7+2445865.92+1078736.99+4416033.33+164474.94+83183.66+8062.52+78305.33+5241.79+6781.52+14529.17+26560.9+807044.95+684695.79+483067.16+1652495.84+11221066.51+7205610.53+2904933.78</f>
        <v>37202350.329999998</v>
      </c>
      <c r="K21" s="25">
        <f t="shared" si="4"/>
        <v>59010010.359999999</v>
      </c>
      <c r="L21" s="10" t="e">
        <f t="shared" si="1"/>
        <v>#DIV/0!</v>
      </c>
      <c r="M21" s="220" t="e">
        <f t="shared" si="2"/>
        <v>#DIV/0!</v>
      </c>
      <c r="N21" s="221" t="e">
        <f t="shared" si="0"/>
        <v>#DIV/0!</v>
      </c>
    </row>
    <row r="22" spans="1:14" ht="63" x14ac:dyDescent="0.25">
      <c r="A22" s="21" t="s">
        <v>522</v>
      </c>
      <c r="B22" s="22" t="s">
        <v>16</v>
      </c>
      <c r="C22" s="23" t="s">
        <v>520</v>
      </c>
      <c r="D22" s="23" t="s">
        <v>18</v>
      </c>
      <c r="E22" s="23"/>
      <c r="F22" s="23"/>
      <c r="G22" s="24">
        <v>12600</v>
      </c>
      <c r="H22" s="24"/>
      <c r="I22" s="24">
        <f>январь!K22</f>
        <v>0</v>
      </c>
      <c r="J22" s="26">
        <f>138124.85</f>
        <v>138124.85</v>
      </c>
      <c r="K22" s="25">
        <f t="shared" si="4"/>
        <v>138124.85</v>
      </c>
      <c r="L22" s="10" t="str">
        <f t="shared" si="1"/>
        <v>свыше200,0</v>
      </c>
      <c r="M22" s="220">
        <f t="shared" si="2"/>
        <v>1096.2289682539683</v>
      </c>
      <c r="N22" s="221" t="e">
        <f t="shared" si="0"/>
        <v>#DIV/0!</v>
      </c>
    </row>
    <row r="23" spans="1:14" ht="31.5" x14ac:dyDescent="0.25">
      <c r="A23" s="15" t="s">
        <v>25</v>
      </c>
      <c r="B23" s="16"/>
      <c r="C23" s="8" t="s">
        <v>26</v>
      </c>
      <c r="D23" s="8"/>
      <c r="E23" s="8"/>
      <c r="F23" s="8"/>
      <c r="G23" s="9">
        <f>G24</f>
        <v>19868200</v>
      </c>
      <c r="H23" s="9">
        <f>H24</f>
        <v>0</v>
      </c>
      <c r="I23" s="9">
        <f>I24</f>
        <v>1661328.6</v>
      </c>
      <c r="J23" s="9">
        <f>J24</f>
        <v>315257.62</v>
      </c>
      <c r="K23" s="9">
        <f>K24</f>
        <v>1976586.22</v>
      </c>
      <c r="L23" s="10">
        <f t="shared" si="1"/>
        <v>9.9484916600396609</v>
      </c>
      <c r="M23" s="220">
        <f t="shared" si="2"/>
        <v>9.9484916600396609</v>
      </c>
      <c r="N23" s="221" t="e">
        <f t="shared" si="0"/>
        <v>#DIV/0!</v>
      </c>
    </row>
    <row r="24" spans="1:14" ht="31.5" x14ac:dyDescent="0.25">
      <c r="A24" s="27" t="s">
        <v>27</v>
      </c>
      <c r="B24" s="28"/>
      <c r="C24" s="29" t="s">
        <v>28</v>
      </c>
      <c r="D24" s="29"/>
      <c r="E24" s="29"/>
      <c r="F24" s="29"/>
      <c r="G24" s="30">
        <f>G25+G27+G29+G31</f>
        <v>19868200</v>
      </c>
      <c r="H24" s="30">
        <f>H25+H27+H29+H31</f>
        <v>0</v>
      </c>
      <c r="I24" s="30">
        <f>I25+I27+I29+I31</f>
        <v>1661328.6</v>
      </c>
      <c r="J24" s="30">
        <f>J25+J27+J29+J31</f>
        <v>315257.62</v>
      </c>
      <c r="K24" s="30">
        <f>K25+K27+K29+K31</f>
        <v>1976586.22</v>
      </c>
      <c r="L24" s="10">
        <f t="shared" si="1"/>
        <v>9.9484916600396609</v>
      </c>
      <c r="M24" s="220">
        <f t="shared" si="2"/>
        <v>9.9484916600396609</v>
      </c>
      <c r="N24" s="221" t="e">
        <f t="shared" si="0"/>
        <v>#DIV/0!</v>
      </c>
    </row>
    <row r="25" spans="1:14" ht="78.75" x14ac:dyDescent="0.25">
      <c r="A25" s="31" t="s">
        <v>29</v>
      </c>
      <c r="B25" s="32"/>
      <c r="C25" s="19" t="s">
        <v>30</v>
      </c>
      <c r="D25" s="19"/>
      <c r="E25" s="19"/>
      <c r="F25" s="19"/>
      <c r="G25" s="20">
        <f>G26</f>
        <v>10391400</v>
      </c>
      <c r="H25" s="20">
        <f>H26</f>
        <v>0</v>
      </c>
      <c r="I25" s="20">
        <f>I26</f>
        <v>799118.58000000007</v>
      </c>
      <c r="J25" s="20">
        <f>J26</f>
        <v>186239.68</v>
      </c>
      <c r="K25" s="20">
        <f>K26</f>
        <v>985358.26</v>
      </c>
      <c r="L25" s="10">
        <f t="shared" si="1"/>
        <v>9.482439902226842</v>
      </c>
      <c r="M25" s="220">
        <f t="shared" si="2"/>
        <v>9.482439902226842</v>
      </c>
      <c r="N25" s="221" t="e">
        <f t="shared" si="0"/>
        <v>#DIV/0!</v>
      </c>
    </row>
    <row r="26" spans="1:14" ht="110.25" x14ac:dyDescent="0.25">
      <c r="A26" s="33" t="s">
        <v>31</v>
      </c>
      <c r="B26" s="34" t="s">
        <v>16</v>
      </c>
      <c r="C26" s="23" t="s">
        <v>32</v>
      </c>
      <c r="D26" s="23" t="s">
        <v>18</v>
      </c>
      <c r="E26" s="23"/>
      <c r="F26" s="23"/>
      <c r="G26" s="24">
        <v>10391400</v>
      </c>
      <c r="H26" s="26">
        <v>0</v>
      </c>
      <c r="I26" s="24">
        <f>январь!K26</f>
        <v>799118.58000000007</v>
      </c>
      <c r="J26" s="24">
        <f>157.65+325.34+225.72+472.96-933.27+319.3+290.54+73.54+49.31+612.78+207.48+2.54+919.24+22315.26+161201.29</f>
        <v>186239.68</v>
      </c>
      <c r="K26" s="25">
        <f>I26+J26</f>
        <v>985358.26</v>
      </c>
      <c r="L26" s="10">
        <f t="shared" si="1"/>
        <v>9.482439902226842</v>
      </c>
      <c r="M26" s="220">
        <f t="shared" si="2"/>
        <v>9.482439902226842</v>
      </c>
      <c r="N26" s="221" t="e">
        <f t="shared" si="0"/>
        <v>#DIV/0!</v>
      </c>
    </row>
    <row r="27" spans="1:14" ht="94.5" x14ac:dyDescent="0.25">
      <c r="A27" s="35" t="s">
        <v>33</v>
      </c>
      <c r="B27" s="32"/>
      <c r="C27" s="19" t="s">
        <v>34</v>
      </c>
      <c r="D27" s="36"/>
      <c r="E27" s="36"/>
      <c r="F27" s="36"/>
      <c r="G27" s="20">
        <f>G28</f>
        <v>46800</v>
      </c>
      <c r="H27" s="20">
        <f>H28</f>
        <v>0</v>
      </c>
      <c r="I27" s="20">
        <f>I28</f>
        <v>4048.88</v>
      </c>
      <c r="J27" s="20">
        <f>J28</f>
        <v>1988.23</v>
      </c>
      <c r="K27" s="20">
        <f>K28</f>
        <v>6037.1100000000006</v>
      </c>
      <c r="L27" s="10">
        <f t="shared" si="1"/>
        <v>12.899807692307693</v>
      </c>
      <c r="M27" s="220">
        <f t="shared" si="2"/>
        <v>12.899807692307693</v>
      </c>
      <c r="N27" s="221" t="e">
        <f t="shared" si="0"/>
        <v>#DIV/0!</v>
      </c>
    </row>
    <row r="28" spans="1:14" ht="126" x14ac:dyDescent="0.25">
      <c r="A28" s="37" t="s">
        <v>35</v>
      </c>
      <c r="B28" s="34" t="s">
        <v>16</v>
      </c>
      <c r="C28" s="23" t="s">
        <v>36</v>
      </c>
      <c r="D28" s="23" t="s">
        <v>18</v>
      </c>
      <c r="E28" s="23"/>
      <c r="F28" s="23"/>
      <c r="G28" s="24">
        <v>46800</v>
      </c>
      <c r="H28" s="26">
        <v>0</v>
      </c>
      <c r="I28" s="24">
        <f>январь!K28</f>
        <v>4048.88</v>
      </c>
      <c r="J28" s="24">
        <f>0.06-11.54+10.67+3.54+0.17+1985.33</f>
        <v>1988.23</v>
      </c>
      <c r="K28" s="25">
        <f>I28+J28</f>
        <v>6037.1100000000006</v>
      </c>
      <c r="L28" s="10">
        <f t="shared" si="1"/>
        <v>12.899807692307693</v>
      </c>
      <c r="M28" s="220">
        <f t="shared" si="2"/>
        <v>12.899807692307693</v>
      </c>
      <c r="N28" s="221" t="e">
        <f t="shared" si="0"/>
        <v>#DIV/0!</v>
      </c>
    </row>
    <row r="29" spans="1:14" ht="78.75" x14ac:dyDescent="0.25">
      <c r="A29" s="35" t="s">
        <v>37</v>
      </c>
      <c r="B29" s="32"/>
      <c r="C29" s="19" t="s">
        <v>38</v>
      </c>
      <c r="D29" s="36"/>
      <c r="E29" s="36"/>
      <c r="F29" s="36"/>
      <c r="G29" s="20">
        <f>G30</f>
        <v>10494300</v>
      </c>
      <c r="H29" s="20">
        <f>H30</f>
        <v>0</v>
      </c>
      <c r="I29" s="20">
        <f>I30</f>
        <v>925167.77</v>
      </c>
      <c r="J29" s="20">
        <f>J30</f>
        <v>187768.07</v>
      </c>
      <c r="K29" s="20">
        <f>K30</f>
        <v>1112935.8400000001</v>
      </c>
      <c r="L29" s="10">
        <f t="shared" si="1"/>
        <v>10.605146031655281</v>
      </c>
      <c r="M29" s="220">
        <f t="shared" si="2"/>
        <v>10.605146031655281</v>
      </c>
      <c r="N29" s="221" t="e">
        <f t="shared" si="0"/>
        <v>#DIV/0!</v>
      </c>
    </row>
    <row r="30" spans="1:14" ht="110.25" x14ac:dyDescent="0.25">
      <c r="A30" s="33" t="s">
        <v>39</v>
      </c>
      <c r="B30" s="34" t="s">
        <v>16</v>
      </c>
      <c r="C30" s="23" t="s">
        <v>40</v>
      </c>
      <c r="D30" s="23" t="s">
        <v>18</v>
      </c>
      <c r="E30" s="23"/>
      <c r="F30" s="23"/>
      <c r="G30" s="24">
        <v>10494300</v>
      </c>
      <c r="H30" s="24">
        <v>0</v>
      </c>
      <c r="I30" s="24">
        <f>январь!K30</f>
        <v>925167.77</v>
      </c>
      <c r="J30" s="24">
        <f>14.69+1.9+1+4106.97-319.3+704.61+0.8+2.15+713.94+17.81+0.76+4.89+11580.19+170937.66</f>
        <v>187768.07</v>
      </c>
      <c r="K30" s="25">
        <f>I30+J30</f>
        <v>1112935.8400000001</v>
      </c>
      <c r="L30" s="10">
        <f t="shared" si="1"/>
        <v>10.605146031655281</v>
      </c>
      <c r="M30" s="220">
        <f t="shared" si="2"/>
        <v>10.605146031655281</v>
      </c>
      <c r="N30" s="221" t="e">
        <f t="shared" si="0"/>
        <v>#DIV/0!</v>
      </c>
    </row>
    <row r="31" spans="1:14" ht="78.75" x14ac:dyDescent="0.25">
      <c r="A31" s="35" t="s">
        <v>41</v>
      </c>
      <c r="B31" s="32"/>
      <c r="C31" s="19" t="s">
        <v>42</v>
      </c>
      <c r="D31" s="36"/>
      <c r="E31" s="36"/>
      <c r="F31" s="36"/>
      <c r="G31" s="20">
        <f>G32</f>
        <v>-1064300</v>
      </c>
      <c r="H31" s="20">
        <f>H32</f>
        <v>0</v>
      </c>
      <c r="I31" s="20">
        <f>I32</f>
        <v>-67006.63</v>
      </c>
      <c r="J31" s="20">
        <f>J32</f>
        <v>-60738.36</v>
      </c>
      <c r="K31" s="20">
        <f>K32</f>
        <v>-127744.99</v>
      </c>
      <c r="L31" s="10">
        <f t="shared" si="1"/>
        <v>12.002723856055624</v>
      </c>
      <c r="M31" s="220">
        <f t="shared" si="2"/>
        <v>12.002723856055624</v>
      </c>
      <c r="N31" s="221" t="e">
        <f t="shared" si="0"/>
        <v>#DIV/0!</v>
      </c>
    </row>
    <row r="32" spans="1:14" ht="110.25" x14ac:dyDescent="0.25">
      <c r="A32" s="33" t="s">
        <v>43</v>
      </c>
      <c r="B32" s="34" t="s">
        <v>16</v>
      </c>
      <c r="C32" s="23" t="s">
        <v>44</v>
      </c>
      <c r="D32" s="23" t="s">
        <v>18</v>
      </c>
      <c r="E32" s="23"/>
      <c r="F32" s="23"/>
      <c r="G32" s="24">
        <v>-1064300</v>
      </c>
      <c r="H32" s="26">
        <v>0</v>
      </c>
      <c r="I32" s="24">
        <f>январь!K32</f>
        <v>-67006.63</v>
      </c>
      <c r="J32" s="26">
        <f>-172.34-327.24-226.78-472.96-3162.16-75.69-763.25-630.59-207.48-0.76-13.22-927.67-33895.62-19862.6</f>
        <v>-60738.36</v>
      </c>
      <c r="K32" s="38">
        <f>I32+J32</f>
        <v>-127744.99</v>
      </c>
      <c r="L32" s="10">
        <f t="shared" si="1"/>
        <v>12.002723856055624</v>
      </c>
      <c r="M32" s="220">
        <f t="shared" si="2"/>
        <v>12.002723856055624</v>
      </c>
      <c r="N32" s="221" t="e">
        <f t="shared" si="0"/>
        <v>#DIV/0!</v>
      </c>
    </row>
    <row r="33" spans="1:14" x14ac:dyDescent="0.25">
      <c r="A33" s="39" t="s">
        <v>45</v>
      </c>
      <c r="B33" s="40"/>
      <c r="C33" s="41" t="s">
        <v>46</v>
      </c>
      <c r="D33" s="41"/>
      <c r="E33" s="41"/>
      <c r="F33" s="41"/>
      <c r="G33" s="42">
        <f>G34+G46+G44+G41</f>
        <v>272704600</v>
      </c>
      <c r="H33" s="42">
        <f>H34+H46+H44+H41</f>
        <v>0</v>
      </c>
      <c r="I33" s="42">
        <f>I34+I46+I44+I41</f>
        <v>7766839.1100000003</v>
      </c>
      <c r="J33" s="42">
        <f>J34+J46+J44+J41</f>
        <v>11913762.890000001</v>
      </c>
      <c r="K33" s="42">
        <f>K34+K46+K44+K41</f>
        <v>19680602</v>
      </c>
      <c r="L33" s="10">
        <f t="shared" si="1"/>
        <v>7.2168206916935027</v>
      </c>
      <c r="M33" s="220">
        <f t="shared" si="2"/>
        <v>7.2168206916935027</v>
      </c>
      <c r="N33" s="221" t="e">
        <f t="shared" si="0"/>
        <v>#DIV/0!</v>
      </c>
    </row>
    <row r="34" spans="1:14" ht="31.5" x14ac:dyDescent="0.25">
      <c r="A34" s="17" t="s">
        <v>47</v>
      </c>
      <c r="B34" s="18"/>
      <c r="C34" s="19" t="s">
        <v>48</v>
      </c>
      <c r="D34" s="19"/>
      <c r="E34" s="19"/>
      <c r="F34" s="19"/>
      <c r="G34" s="20">
        <f>SUM(G35+G38+G40)</f>
        <v>263322600</v>
      </c>
      <c r="H34" s="20">
        <f>SUM(H35+H38+H40)</f>
        <v>0</v>
      </c>
      <c r="I34" s="20">
        <f>SUM(I35+I38+I40)</f>
        <v>3635749.2300000004</v>
      </c>
      <c r="J34" s="20">
        <f>SUM(J35+J38+J40)</f>
        <v>11142163.41</v>
      </c>
      <c r="K34" s="20">
        <f>SUM(K35+K38+K40)</f>
        <v>14777912.640000001</v>
      </c>
      <c r="L34" s="10">
        <f t="shared" si="1"/>
        <v>5.6120943056160018</v>
      </c>
      <c r="M34" s="220">
        <f t="shared" si="2"/>
        <v>5.6120943056160018</v>
      </c>
      <c r="N34" s="221" t="e">
        <f t="shared" si="0"/>
        <v>#DIV/0!</v>
      </c>
    </row>
    <row r="35" spans="1:14" ht="31.5" x14ac:dyDescent="0.25">
      <c r="A35" s="21" t="s">
        <v>49</v>
      </c>
      <c r="B35" s="22"/>
      <c r="C35" s="23" t="s">
        <v>50</v>
      </c>
      <c r="D35" s="23" t="s">
        <v>18</v>
      </c>
      <c r="E35" s="23"/>
      <c r="F35" s="23"/>
      <c r="G35" s="24">
        <f>G36+G37</f>
        <v>219453700</v>
      </c>
      <c r="H35" s="24">
        <f>H36+H37</f>
        <v>0</v>
      </c>
      <c r="I35" s="24">
        <f>I36+I37</f>
        <v>3895693.49</v>
      </c>
      <c r="J35" s="24">
        <f>J36+J37</f>
        <v>3229532.0800000005</v>
      </c>
      <c r="K35" s="24">
        <f>K36+K37</f>
        <v>7125225.5700000003</v>
      </c>
      <c r="L35" s="10">
        <f t="shared" si="1"/>
        <v>3.2468012933935495</v>
      </c>
      <c r="M35" s="220">
        <f t="shared" si="2"/>
        <v>3.2468012933935495</v>
      </c>
      <c r="N35" s="221" t="e">
        <f t="shared" si="0"/>
        <v>#DIV/0!</v>
      </c>
    </row>
    <row r="36" spans="1:14" ht="31.5" x14ac:dyDescent="0.25">
      <c r="A36" s="21" t="s">
        <v>49</v>
      </c>
      <c r="B36" s="22" t="s">
        <v>16</v>
      </c>
      <c r="C36" s="23" t="s">
        <v>51</v>
      </c>
      <c r="D36" s="23" t="s">
        <v>18</v>
      </c>
      <c r="E36" s="23"/>
      <c r="F36" s="23"/>
      <c r="G36" s="24">
        <v>219453700</v>
      </c>
      <c r="H36" s="24">
        <v>0</v>
      </c>
      <c r="I36" s="24">
        <f>январь!K36</f>
        <v>3895693.49</v>
      </c>
      <c r="J36" s="26">
        <f>89262+65184.9+1-0.3+310.48-79309-31316.99+326038.99+1266005.1+678469+116350.15+63101.85+1515.7-81058+1734+262+301218.43+500700.77+11062</f>
        <v>3229532.0800000005</v>
      </c>
      <c r="K36" s="25">
        <f>I36+J36</f>
        <v>7125225.5700000003</v>
      </c>
      <c r="L36" s="10">
        <f t="shared" si="1"/>
        <v>3.2468012933935495</v>
      </c>
      <c r="M36" s="220">
        <f t="shared" si="2"/>
        <v>3.2468012933935495</v>
      </c>
      <c r="N36" s="221" t="e">
        <f t="shared" si="0"/>
        <v>#DIV/0!</v>
      </c>
    </row>
    <row r="37" spans="1:14" ht="47.25" x14ac:dyDescent="0.25">
      <c r="A37" s="21" t="s">
        <v>52</v>
      </c>
      <c r="B37" s="22" t="s">
        <v>16</v>
      </c>
      <c r="C37" s="23" t="s">
        <v>53</v>
      </c>
      <c r="D37" s="23" t="s">
        <v>18</v>
      </c>
      <c r="E37" s="23"/>
      <c r="F37" s="23"/>
      <c r="G37" s="24">
        <v>0</v>
      </c>
      <c r="H37" s="24">
        <v>0</v>
      </c>
      <c r="I37" s="24">
        <f>январь!K37</f>
        <v>0</v>
      </c>
      <c r="J37" s="24">
        <v>0</v>
      </c>
      <c r="K37" s="25">
        <f>I37+J37</f>
        <v>0</v>
      </c>
      <c r="L37" s="10" t="e">
        <f t="shared" si="1"/>
        <v>#DIV/0!</v>
      </c>
      <c r="M37" s="220" t="e">
        <f t="shared" si="2"/>
        <v>#DIV/0!</v>
      </c>
      <c r="N37" s="221" t="e">
        <f t="shared" si="0"/>
        <v>#DIV/0!</v>
      </c>
    </row>
    <row r="38" spans="1:14" ht="47.25" x14ac:dyDescent="0.25">
      <c r="A38" s="21" t="s">
        <v>54</v>
      </c>
      <c r="B38" s="22" t="s">
        <v>16</v>
      </c>
      <c r="C38" s="23" t="s">
        <v>55</v>
      </c>
      <c r="D38" s="23" t="s">
        <v>18</v>
      </c>
      <c r="E38" s="23"/>
      <c r="F38" s="23"/>
      <c r="G38" s="24">
        <f>SUM(G39)</f>
        <v>43868900</v>
      </c>
      <c r="H38" s="24">
        <f>SUM(H39)</f>
        <v>0</v>
      </c>
      <c r="I38" s="24">
        <f>SUM(I39)</f>
        <v>-259944.26</v>
      </c>
      <c r="J38" s="24">
        <f>J39</f>
        <v>7912631.3299999991</v>
      </c>
      <c r="K38" s="24">
        <f>SUM(K39)</f>
        <v>7652687.0699999994</v>
      </c>
      <c r="L38" s="10">
        <f t="shared" si="1"/>
        <v>17.444447136809902</v>
      </c>
      <c r="M38" s="220">
        <f t="shared" si="2"/>
        <v>17.444447136809902</v>
      </c>
      <c r="N38" s="221" t="e">
        <f t="shared" si="0"/>
        <v>#DIV/0!</v>
      </c>
    </row>
    <row r="39" spans="1:14" ht="63" x14ac:dyDescent="0.25">
      <c r="A39" s="21" t="s">
        <v>56</v>
      </c>
      <c r="B39" s="22" t="s">
        <v>16</v>
      </c>
      <c r="C39" s="23" t="s">
        <v>57</v>
      </c>
      <c r="D39" s="23" t="s">
        <v>18</v>
      </c>
      <c r="E39" s="23"/>
      <c r="F39" s="23"/>
      <c r="G39" s="24">
        <v>43868900</v>
      </c>
      <c r="H39" s="24">
        <v>0</v>
      </c>
      <c r="I39" s="24">
        <f>январь!K39</f>
        <v>-259944.26</v>
      </c>
      <c r="J39" s="26">
        <f>1911803-27171-53543.83-198505+1336228-113435+5266+2743661+267.8+660557.97+23288+162300.14-1725+1463639.25</f>
        <v>7912631.3299999991</v>
      </c>
      <c r="K39" s="25">
        <f>I39+J39</f>
        <v>7652687.0699999994</v>
      </c>
      <c r="L39" s="10">
        <f t="shared" si="1"/>
        <v>17.444447136809902</v>
      </c>
      <c r="M39" s="220">
        <f t="shared" si="2"/>
        <v>17.444447136809902</v>
      </c>
      <c r="N39" s="221" t="e">
        <f t="shared" si="0"/>
        <v>#DIV/0!</v>
      </c>
    </row>
    <row r="40" spans="1:14" ht="31.5" x14ac:dyDescent="0.25">
      <c r="A40" s="21" t="s">
        <v>58</v>
      </c>
      <c r="B40" s="22" t="s">
        <v>16</v>
      </c>
      <c r="C40" s="23" t="s">
        <v>59</v>
      </c>
      <c r="D40" s="23" t="s">
        <v>18</v>
      </c>
      <c r="E40" s="23"/>
      <c r="F40" s="23"/>
      <c r="G40" s="24">
        <v>0</v>
      </c>
      <c r="H40" s="24">
        <v>0</v>
      </c>
      <c r="I40" s="24">
        <f>январь!K40</f>
        <v>0</v>
      </c>
      <c r="J40" s="24">
        <v>0</v>
      </c>
      <c r="K40" s="25">
        <f>I40+J40</f>
        <v>0</v>
      </c>
      <c r="L40" s="10" t="e">
        <f t="shared" si="1"/>
        <v>#DIV/0!</v>
      </c>
      <c r="M40" s="220" t="e">
        <f t="shared" si="2"/>
        <v>#DIV/0!</v>
      </c>
      <c r="N40" s="221" t="e">
        <f t="shared" si="0"/>
        <v>#DIV/0!</v>
      </c>
    </row>
    <row r="41" spans="1:14" ht="31.5" x14ac:dyDescent="0.25">
      <c r="A41" s="17" t="s">
        <v>60</v>
      </c>
      <c r="B41" s="18"/>
      <c r="C41" s="19" t="s">
        <v>61</v>
      </c>
      <c r="D41" s="19"/>
      <c r="E41" s="19"/>
      <c r="F41" s="19"/>
      <c r="G41" s="20">
        <f>G42+G43</f>
        <v>0</v>
      </c>
      <c r="H41" s="20">
        <f>H42+H43</f>
        <v>0</v>
      </c>
      <c r="I41" s="20">
        <f>I42+I43</f>
        <v>2000</v>
      </c>
      <c r="J41" s="20">
        <f>J42+J43</f>
        <v>2167</v>
      </c>
      <c r="K41" s="20">
        <f>K42+K43</f>
        <v>4167</v>
      </c>
      <c r="L41" s="10" t="e">
        <f t="shared" si="1"/>
        <v>#DIV/0!</v>
      </c>
      <c r="M41" s="220" t="e">
        <f t="shared" si="2"/>
        <v>#DIV/0!</v>
      </c>
      <c r="N41" s="221" t="e">
        <f t="shared" si="0"/>
        <v>#DIV/0!</v>
      </c>
    </row>
    <row r="42" spans="1:14" ht="31.5" x14ac:dyDescent="0.25">
      <c r="A42" s="21" t="s">
        <v>60</v>
      </c>
      <c r="B42" s="22" t="s">
        <v>16</v>
      </c>
      <c r="C42" s="23" t="s">
        <v>62</v>
      </c>
      <c r="D42" s="23" t="s">
        <v>18</v>
      </c>
      <c r="E42" s="23"/>
      <c r="F42" s="23"/>
      <c r="G42" s="26">
        <v>0</v>
      </c>
      <c r="H42" s="24">
        <v>0</v>
      </c>
      <c r="I42" s="24">
        <f>январь!K42</f>
        <v>2000</v>
      </c>
      <c r="J42" s="24">
        <f>2036+131</f>
        <v>2167</v>
      </c>
      <c r="K42" s="25">
        <f>I42+J42</f>
        <v>4167</v>
      </c>
      <c r="L42" s="10" t="e">
        <f t="shared" si="1"/>
        <v>#DIV/0!</v>
      </c>
      <c r="M42" s="220" t="e">
        <f t="shared" si="2"/>
        <v>#DIV/0!</v>
      </c>
      <c r="N42" s="221" t="e">
        <f t="shared" si="0"/>
        <v>#DIV/0!</v>
      </c>
    </row>
    <row r="43" spans="1:14" ht="47.25" x14ac:dyDescent="0.25">
      <c r="A43" s="21" t="s">
        <v>63</v>
      </c>
      <c r="B43" s="22" t="s">
        <v>16</v>
      </c>
      <c r="C43" s="23" t="s">
        <v>64</v>
      </c>
      <c r="D43" s="23" t="s">
        <v>18</v>
      </c>
      <c r="E43" s="23"/>
      <c r="F43" s="23"/>
      <c r="G43" s="26">
        <v>0</v>
      </c>
      <c r="H43" s="26">
        <v>0</v>
      </c>
      <c r="I43" s="24">
        <f>январь!K43</f>
        <v>0</v>
      </c>
      <c r="J43" s="24">
        <v>0</v>
      </c>
      <c r="K43" s="25">
        <f>I43+J43</f>
        <v>0</v>
      </c>
      <c r="L43" s="10" t="e">
        <f t="shared" si="1"/>
        <v>#DIV/0!</v>
      </c>
      <c r="M43" s="220" t="e">
        <f t="shared" si="2"/>
        <v>#DIV/0!</v>
      </c>
      <c r="N43" s="221" t="e">
        <f t="shared" si="0"/>
        <v>#DIV/0!</v>
      </c>
    </row>
    <row r="44" spans="1:14" x14ac:dyDescent="0.25">
      <c r="A44" s="43" t="s">
        <v>65</v>
      </c>
      <c r="B44" s="32"/>
      <c r="C44" s="19" t="s">
        <v>66</v>
      </c>
      <c r="D44" s="19"/>
      <c r="E44" s="19"/>
      <c r="F44" s="19"/>
      <c r="G44" s="20">
        <f>G45</f>
        <v>90000</v>
      </c>
      <c r="H44" s="20">
        <f>H45</f>
        <v>0</v>
      </c>
      <c r="I44" s="20">
        <f>I45</f>
        <v>-89963.82</v>
      </c>
      <c r="J44" s="20">
        <f>J45</f>
        <v>0</v>
      </c>
      <c r="K44" s="20">
        <f>K45</f>
        <v>-89963.82</v>
      </c>
      <c r="L44" s="10">
        <f t="shared" si="1"/>
        <v>-99.959800000000016</v>
      </c>
      <c r="M44" s="220">
        <f t="shared" si="2"/>
        <v>-99.959800000000016</v>
      </c>
      <c r="N44" s="221" t="e">
        <f t="shared" si="0"/>
        <v>#DIV/0!</v>
      </c>
    </row>
    <row r="45" spans="1:14" x14ac:dyDescent="0.25">
      <c r="A45" s="44" t="s">
        <v>65</v>
      </c>
      <c r="B45" s="45" t="s">
        <v>16</v>
      </c>
      <c r="C45" s="23" t="s">
        <v>67</v>
      </c>
      <c r="D45" s="23" t="s">
        <v>18</v>
      </c>
      <c r="E45" s="23"/>
      <c r="F45" s="23"/>
      <c r="G45" s="24">
        <v>90000</v>
      </c>
      <c r="H45" s="24">
        <v>0</v>
      </c>
      <c r="I45" s="24">
        <f>январь!K45</f>
        <v>-89963.82</v>
      </c>
      <c r="J45" s="24">
        <v>0</v>
      </c>
      <c r="K45" s="25">
        <f>I45+J45</f>
        <v>-89963.82</v>
      </c>
      <c r="L45" s="10">
        <f t="shared" si="1"/>
        <v>-99.959800000000016</v>
      </c>
      <c r="M45" s="220">
        <f t="shared" si="2"/>
        <v>-99.959800000000016</v>
      </c>
      <c r="N45" s="221" t="e">
        <f t="shared" si="0"/>
        <v>#DIV/0!</v>
      </c>
    </row>
    <row r="46" spans="1:14" ht="31.5" x14ac:dyDescent="0.25">
      <c r="A46" s="43" t="s">
        <v>68</v>
      </c>
      <c r="B46" s="32"/>
      <c r="C46" s="19" t="s">
        <v>69</v>
      </c>
      <c r="D46" s="19"/>
      <c r="E46" s="19"/>
      <c r="F46" s="19"/>
      <c r="G46" s="20">
        <f>G47</f>
        <v>9292000</v>
      </c>
      <c r="H46" s="20">
        <f>H47</f>
        <v>0</v>
      </c>
      <c r="I46" s="20">
        <f>I47</f>
        <v>4219053.7</v>
      </c>
      <c r="J46" s="20">
        <f>J47</f>
        <v>769432.48</v>
      </c>
      <c r="K46" s="20">
        <f>K47</f>
        <v>4988486.18</v>
      </c>
      <c r="L46" s="10">
        <f t="shared" si="1"/>
        <v>53.685817692638828</v>
      </c>
      <c r="M46" s="220">
        <f t="shared" si="2"/>
        <v>53.685817692638828</v>
      </c>
      <c r="N46" s="221" t="e">
        <f t="shared" si="0"/>
        <v>#DIV/0!</v>
      </c>
    </row>
    <row r="47" spans="1:14" ht="31.5" x14ac:dyDescent="0.25">
      <c r="A47" s="46" t="s">
        <v>70</v>
      </c>
      <c r="B47" s="34" t="s">
        <v>16</v>
      </c>
      <c r="C47" s="23" t="s">
        <v>71</v>
      </c>
      <c r="D47" s="23" t="s">
        <v>18</v>
      </c>
      <c r="E47" s="23"/>
      <c r="F47" s="23"/>
      <c r="G47" s="24">
        <v>9292000</v>
      </c>
      <c r="H47" s="24">
        <v>0</v>
      </c>
      <c r="I47" s="24">
        <f>январь!K47</f>
        <v>4219053.7</v>
      </c>
      <c r="J47" s="24">
        <f>20648.33+12588.67+19408.03+279129.88+23653.29+74760.09+23917.36+143507.75+56593.71+2214.9+3329+106662.46+16595.6-50203.34+6151+779+3611+26085.75</f>
        <v>769432.48</v>
      </c>
      <c r="K47" s="25">
        <f>I47+J47</f>
        <v>4988486.18</v>
      </c>
      <c r="L47" s="10">
        <f t="shared" si="1"/>
        <v>53.685817692638828</v>
      </c>
      <c r="M47" s="220">
        <f t="shared" si="2"/>
        <v>53.685817692638828</v>
      </c>
      <c r="N47" s="221" t="e">
        <f t="shared" si="0"/>
        <v>#DIV/0!</v>
      </c>
    </row>
    <row r="48" spans="1:14" x14ac:dyDescent="0.25">
      <c r="A48" s="39" t="s">
        <v>72</v>
      </c>
      <c r="B48" s="40"/>
      <c r="C48" s="41" t="s">
        <v>73</v>
      </c>
      <c r="D48" s="41"/>
      <c r="E48" s="41"/>
      <c r="F48" s="41"/>
      <c r="G48" s="42">
        <f>G49+G54+G51</f>
        <v>105785034</v>
      </c>
      <c r="H48" s="42">
        <f>H49+H54+H51</f>
        <v>0</v>
      </c>
      <c r="I48" s="42">
        <f>I49+I54+I51</f>
        <v>2642996.2199999997</v>
      </c>
      <c r="J48" s="42">
        <f>J49+J54+J51</f>
        <v>14188418.300000001</v>
      </c>
      <c r="K48" s="42">
        <f>K49+K54+K51</f>
        <v>16831414.52</v>
      </c>
      <c r="L48" s="10">
        <f t="shared" si="1"/>
        <v>15.910960070211821</v>
      </c>
      <c r="M48" s="220">
        <f t="shared" si="2"/>
        <v>15.910960070211821</v>
      </c>
      <c r="N48" s="221" t="e">
        <f t="shared" si="0"/>
        <v>#DIV/0!</v>
      </c>
    </row>
    <row r="49" spans="1:14" x14ac:dyDescent="0.25">
      <c r="A49" s="17" t="s">
        <v>74</v>
      </c>
      <c r="B49" s="18"/>
      <c r="C49" s="19" t="s">
        <v>75</v>
      </c>
      <c r="D49" s="19"/>
      <c r="E49" s="19"/>
      <c r="F49" s="19"/>
      <c r="G49" s="20">
        <f>G50</f>
        <v>34283500</v>
      </c>
      <c r="H49" s="20">
        <f>H50</f>
        <v>0</v>
      </c>
      <c r="I49" s="20">
        <f>I50</f>
        <v>1860265.3699999996</v>
      </c>
      <c r="J49" s="20">
        <f>J50</f>
        <v>894157.92999999993</v>
      </c>
      <c r="K49" s="20">
        <f>K50</f>
        <v>2754423.3</v>
      </c>
      <c r="L49" s="10">
        <f t="shared" si="1"/>
        <v>8.0342535038721241</v>
      </c>
      <c r="M49" s="220">
        <f t="shared" si="2"/>
        <v>8.0342535038721241</v>
      </c>
      <c r="N49" s="221" t="e">
        <f t="shared" si="0"/>
        <v>#DIV/0!</v>
      </c>
    </row>
    <row r="50" spans="1:14" ht="47.25" x14ac:dyDescent="0.25">
      <c r="A50" s="47" t="s">
        <v>76</v>
      </c>
      <c r="B50" s="48" t="s">
        <v>16</v>
      </c>
      <c r="C50" s="23" t="s">
        <v>77</v>
      </c>
      <c r="D50" s="23" t="s">
        <v>18</v>
      </c>
      <c r="E50" s="23"/>
      <c r="F50" s="23"/>
      <c r="G50" s="24">
        <v>34283500</v>
      </c>
      <c r="H50" s="24">
        <v>0</v>
      </c>
      <c r="I50" s="24">
        <f>январь!K50</f>
        <v>1860265.3699999996</v>
      </c>
      <c r="J50" s="24">
        <f>20069.85+24601.41+151176.54+27874.71+19727.48+18796.34+17424.47+211092.64+59388.45+8020.27+1805.88+226491.45+10389.2+11414.95+11509.8+12789.97+6562+32061.1+22961.42</f>
        <v>894157.92999999993</v>
      </c>
      <c r="K50" s="25">
        <f>I50+J50</f>
        <v>2754423.3</v>
      </c>
      <c r="L50" s="10">
        <f t="shared" si="1"/>
        <v>8.0342535038721241</v>
      </c>
      <c r="M50" s="220">
        <f t="shared" si="2"/>
        <v>8.0342535038721241</v>
      </c>
      <c r="N50" s="221" t="e">
        <f t="shared" si="0"/>
        <v>#DIV/0!</v>
      </c>
    </row>
    <row r="51" spans="1:14" x14ac:dyDescent="0.25">
      <c r="A51" s="17" t="s">
        <v>78</v>
      </c>
      <c r="B51" s="18"/>
      <c r="C51" s="19" t="s">
        <v>79</v>
      </c>
      <c r="D51" s="19"/>
      <c r="E51" s="19"/>
      <c r="F51" s="19"/>
      <c r="G51" s="20">
        <f>G52+G53</f>
        <v>23527244</v>
      </c>
      <c r="H51" s="20">
        <f>H52+H53</f>
        <v>0</v>
      </c>
      <c r="I51" s="20">
        <f>I52+I53</f>
        <v>596113.93000000005</v>
      </c>
      <c r="J51" s="20">
        <f>J52+J53</f>
        <v>1277255.93</v>
      </c>
      <c r="K51" s="20">
        <f>K52+K53</f>
        <v>1873369.8599999999</v>
      </c>
      <c r="L51" s="10">
        <f t="shared" si="1"/>
        <v>7.9625554952377762</v>
      </c>
      <c r="M51" s="220">
        <f t="shared" si="2"/>
        <v>7.9625554952377762</v>
      </c>
      <c r="N51" s="221" t="e">
        <f t="shared" si="0"/>
        <v>#DIV/0!</v>
      </c>
    </row>
    <row r="52" spans="1:14" x14ac:dyDescent="0.25">
      <c r="A52" s="49" t="s">
        <v>80</v>
      </c>
      <c r="B52" s="50" t="s">
        <v>16</v>
      </c>
      <c r="C52" s="51" t="s">
        <v>81</v>
      </c>
      <c r="D52" s="23" t="s">
        <v>18</v>
      </c>
      <c r="E52" s="23"/>
      <c r="F52" s="23"/>
      <c r="G52" s="24">
        <v>9108131</v>
      </c>
      <c r="H52" s="24">
        <v>0</v>
      </c>
      <c r="I52" s="24">
        <f>январь!K52</f>
        <v>10040.58</v>
      </c>
      <c r="J52" s="24">
        <f>8951.2+95.97+5262+4658+34+1279.15+777646.14</f>
        <v>797926.46</v>
      </c>
      <c r="K52" s="25">
        <f>I52+J52</f>
        <v>807967.03999999992</v>
      </c>
      <c r="L52" s="10">
        <f t="shared" si="1"/>
        <v>8.8708324463053927</v>
      </c>
      <c r="M52" s="220">
        <f t="shared" si="2"/>
        <v>8.8708324463053927</v>
      </c>
      <c r="N52" s="221" t="e">
        <f t="shared" si="0"/>
        <v>#DIV/0!</v>
      </c>
    </row>
    <row r="53" spans="1:14" x14ac:dyDescent="0.25">
      <c r="A53" s="21" t="s">
        <v>82</v>
      </c>
      <c r="B53" s="22" t="s">
        <v>16</v>
      </c>
      <c r="C53" s="23" t="s">
        <v>83</v>
      </c>
      <c r="D53" s="23" t="s">
        <v>18</v>
      </c>
      <c r="E53" s="23"/>
      <c r="F53" s="23"/>
      <c r="G53" s="24">
        <v>14419113</v>
      </c>
      <c r="H53" s="24">
        <v>0</v>
      </c>
      <c r="I53" s="24">
        <f>январь!K53</f>
        <v>586073.35000000009</v>
      </c>
      <c r="J53" s="24">
        <f>28628.52+29834.99+70928.87+12928.99+11613.31+9617.48+64673.33+25693.64+7973.88+4452.19+64777.13+2799.92+19341.73+43169.73+11740.91+2054.46+12759.55+56340.84</f>
        <v>479329.47</v>
      </c>
      <c r="K53" s="25">
        <f>I53+J53</f>
        <v>1065402.82</v>
      </c>
      <c r="L53" s="10">
        <f t="shared" si="1"/>
        <v>7.3888235704928595</v>
      </c>
      <c r="M53" s="220">
        <f t="shared" si="2"/>
        <v>7.3888235704928595</v>
      </c>
      <c r="N53" s="221" t="e">
        <f t="shared" si="0"/>
        <v>#DIV/0!</v>
      </c>
    </row>
    <row r="54" spans="1:14" x14ac:dyDescent="0.25">
      <c r="A54" s="17" t="s">
        <v>84</v>
      </c>
      <c r="B54" s="18"/>
      <c r="C54" s="19" t="s">
        <v>85</v>
      </c>
      <c r="D54" s="19"/>
      <c r="E54" s="19"/>
      <c r="F54" s="19"/>
      <c r="G54" s="20">
        <f>SUM(G55:G56)</f>
        <v>47974290</v>
      </c>
      <c r="H54" s="20">
        <f>SUM(H55:H56)</f>
        <v>0</v>
      </c>
      <c r="I54" s="20">
        <f>SUM(I55:I56)</f>
        <v>186616.91999999998</v>
      </c>
      <c r="J54" s="20">
        <f>SUM(J55:J56)</f>
        <v>12017004.440000001</v>
      </c>
      <c r="K54" s="20">
        <f>SUM(K55:K56)</f>
        <v>12203621.360000001</v>
      </c>
      <c r="L54" s="10">
        <f t="shared" si="1"/>
        <v>25.437836307739005</v>
      </c>
      <c r="M54" s="220">
        <f t="shared" si="2"/>
        <v>25.437836307739005</v>
      </c>
      <c r="N54" s="221" t="e">
        <f t="shared" si="0"/>
        <v>#DIV/0!</v>
      </c>
    </row>
    <row r="55" spans="1:14" ht="31.5" x14ac:dyDescent="0.25">
      <c r="A55" s="21" t="s">
        <v>86</v>
      </c>
      <c r="B55" s="22" t="s">
        <v>16</v>
      </c>
      <c r="C55" s="23" t="s">
        <v>87</v>
      </c>
      <c r="D55" s="23" t="s">
        <v>18</v>
      </c>
      <c r="E55" s="23"/>
      <c r="F55" s="23"/>
      <c r="G55" s="24">
        <v>41888984</v>
      </c>
      <c r="H55" s="24">
        <v>0</v>
      </c>
      <c r="I55" s="24">
        <f>январь!K55</f>
        <v>6359</v>
      </c>
      <c r="J55" s="24">
        <f>5400+5400-65379+12027034.73</f>
        <v>11972455.73</v>
      </c>
      <c r="K55" s="25">
        <f>I55+J55</f>
        <v>11978814.73</v>
      </c>
      <c r="L55" s="10">
        <f t="shared" si="1"/>
        <v>28.59657500883765</v>
      </c>
      <c r="M55" s="220">
        <f t="shared" si="2"/>
        <v>28.59657500883765</v>
      </c>
      <c r="N55" s="221" t="e">
        <f t="shared" si="0"/>
        <v>#DIV/0!</v>
      </c>
    </row>
    <row r="56" spans="1:14" ht="31.5" x14ac:dyDescent="0.25">
      <c r="A56" s="21" t="s">
        <v>88</v>
      </c>
      <c r="B56" s="22" t="s">
        <v>16</v>
      </c>
      <c r="C56" s="23" t="s">
        <v>89</v>
      </c>
      <c r="D56" s="23" t="s">
        <v>18</v>
      </c>
      <c r="E56" s="23"/>
      <c r="F56" s="23"/>
      <c r="G56" s="24">
        <v>6085306</v>
      </c>
      <c r="H56" s="24">
        <v>0</v>
      </c>
      <c r="I56" s="24">
        <f>январь!K56</f>
        <v>180257.91999999998</v>
      </c>
      <c r="J56" s="24">
        <f>2531.51+753+3492.69+7277.23+1722.77+1169.59+1701.14+277.3-636+329+543.51+2439.56+2209.08+16055.28+883+225.26+2916.79+658</f>
        <v>44548.71</v>
      </c>
      <c r="K56" s="25">
        <f>I56+J56</f>
        <v>224806.62999999998</v>
      </c>
      <c r="L56" s="10">
        <f t="shared" si="1"/>
        <v>3.6942535017959655</v>
      </c>
      <c r="M56" s="220">
        <f t="shared" si="2"/>
        <v>3.6942535017959655</v>
      </c>
      <c r="N56" s="221" t="e">
        <f t="shared" si="0"/>
        <v>#DIV/0!</v>
      </c>
    </row>
    <row r="57" spans="1:14" x14ac:dyDescent="0.25">
      <c r="A57" s="15" t="s">
        <v>90</v>
      </c>
      <c r="B57" s="16"/>
      <c r="C57" s="8" t="s">
        <v>91</v>
      </c>
      <c r="D57" s="8"/>
      <c r="E57" s="8"/>
      <c r="F57" s="8"/>
      <c r="G57" s="9">
        <f>G58+G60</f>
        <v>9090000</v>
      </c>
      <c r="H57" s="9">
        <f>H58+H60</f>
        <v>0</v>
      </c>
      <c r="I57" s="9">
        <f>I58+I60</f>
        <v>1709139.7099999997</v>
      </c>
      <c r="J57" s="9">
        <f>J58+J60</f>
        <v>1910981.7400000002</v>
      </c>
      <c r="K57" s="9">
        <f>K58+K60</f>
        <v>3620121.45</v>
      </c>
      <c r="L57" s="10">
        <f t="shared" si="1"/>
        <v>39.825318481848186</v>
      </c>
      <c r="M57" s="220">
        <f t="shared" si="2"/>
        <v>39.825318481848186</v>
      </c>
      <c r="N57" s="221" t="e">
        <f t="shared" si="0"/>
        <v>#DIV/0!</v>
      </c>
    </row>
    <row r="58" spans="1:14" ht="31.5" x14ac:dyDescent="0.25">
      <c r="A58" s="17" t="s">
        <v>92</v>
      </c>
      <c r="B58" s="18"/>
      <c r="C58" s="19" t="s">
        <v>93</v>
      </c>
      <c r="D58" s="19"/>
      <c r="E58" s="19"/>
      <c r="F58" s="19"/>
      <c r="G58" s="20">
        <f>G59</f>
        <v>9090000</v>
      </c>
      <c r="H58" s="20">
        <f>H59</f>
        <v>0</v>
      </c>
      <c r="I58" s="20">
        <f>I59</f>
        <v>1709139.7099999997</v>
      </c>
      <c r="J58" s="20">
        <f>J59</f>
        <v>1910981.7400000002</v>
      </c>
      <c r="K58" s="20">
        <f>K59</f>
        <v>3620121.45</v>
      </c>
      <c r="L58" s="10">
        <f t="shared" si="1"/>
        <v>39.825318481848186</v>
      </c>
      <c r="M58" s="220">
        <f t="shared" si="2"/>
        <v>39.825318481848186</v>
      </c>
      <c r="N58" s="221" t="e">
        <f t="shared" si="0"/>
        <v>#DIV/0!</v>
      </c>
    </row>
    <row r="59" spans="1:14" ht="47.25" x14ac:dyDescent="0.25">
      <c r="A59" s="21" t="s">
        <v>94</v>
      </c>
      <c r="B59" s="22" t="s">
        <v>16</v>
      </c>
      <c r="C59" s="23" t="s">
        <v>95</v>
      </c>
      <c r="D59" s="23" t="s">
        <v>18</v>
      </c>
      <c r="E59" s="23"/>
      <c r="F59" s="23"/>
      <c r="G59" s="24">
        <v>9090000</v>
      </c>
      <c r="H59" s="24">
        <v>0</v>
      </c>
      <c r="I59" s="24">
        <f>январь!K59</f>
        <v>1709139.7099999997</v>
      </c>
      <c r="J59" s="24">
        <f>23297+3791.5+49470.7+8339.71+85748.28+13356.57+88429.94+16534.07+50118.05+7897.81+69281.64+11280.79+2000+72359.96+877.96+138421.81+7954.88+60783+9724.15+137079.56+5237.46+5000+104681.77+3296.5+94390.07+4955.35+43600.52+4579.27+71182.94+1448.32+82240.34+39742.47+161861.33+8420.46+58592.45+13433.21+25764.44+8254.1+130217.02+14080.28+161024.66+12231.4</f>
        <v>1910981.7400000002</v>
      </c>
      <c r="K59" s="25">
        <f>I59+J59</f>
        <v>3620121.45</v>
      </c>
      <c r="L59" s="10">
        <f t="shared" si="1"/>
        <v>39.825318481848186</v>
      </c>
      <c r="M59" s="220">
        <f>K59/G59*100</f>
        <v>39.825318481848186</v>
      </c>
      <c r="N59" s="221" t="e">
        <f>J59/H59*100</f>
        <v>#DIV/0!</v>
      </c>
    </row>
    <row r="60" spans="1:14" ht="31.5" x14ac:dyDescent="0.25">
      <c r="A60" s="15" t="s">
        <v>96</v>
      </c>
      <c r="B60" s="16"/>
      <c r="C60" s="8" t="s">
        <v>97</v>
      </c>
      <c r="D60" s="8"/>
      <c r="E60" s="8"/>
      <c r="F60" s="8"/>
      <c r="G60" s="9">
        <f t="shared" ref="G60:K61" si="5">G61</f>
        <v>0</v>
      </c>
      <c r="H60" s="9">
        <f t="shared" si="5"/>
        <v>0</v>
      </c>
      <c r="I60" s="9">
        <f t="shared" si="5"/>
        <v>0</v>
      </c>
      <c r="J60" s="9">
        <f t="shared" si="5"/>
        <v>0</v>
      </c>
      <c r="K60" s="9">
        <f t="shared" si="5"/>
        <v>0</v>
      </c>
      <c r="L60" s="10" t="e">
        <f t="shared" si="1"/>
        <v>#DIV/0!</v>
      </c>
      <c r="M60" s="220" t="e">
        <f>K60/G60*100</f>
        <v>#DIV/0!</v>
      </c>
      <c r="N60" s="221" t="e">
        <f>J60/H60*100</f>
        <v>#DIV/0!</v>
      </c>
    </row>
    <row r="61" spans="1:14" ht="31.5" x14ac:dyDescent="0.25">
      <c r="A61" s="17" t="s">
        <v>98</v>
      </c>
      <c r="B61" s="18"/>
      <c r="C61" s="19" t="s">
        <v>99</v>
      </c>
      <c r="D61" s="19"/>
      <c r="E61" s="19"/>
      <c r="F61" s="19"/>
      <c r="G61" s="20">
        <f t="shared" si="5"/>
        <v>0</v>
      </c>
      <c r="H61" s="20">
        <f t="shared" si="5"/>
        <v>0</v>
      </c>
      <c r="I61" s="20">
        <f t="shared" si="5"/>
        <v>0</v>
      </c>
      <c r="J61" s="20">
        <f t="shared" si="5"/>
        <v>0</v>
      </c>
      <c r="K61" s="20">
        <f t="shared" si="5"/>
        <v>0</v>
      </c>
      <c r="L61" s="10" t="e">
        <f t="shared" si="1"/>
        <v>#DIV/0!</v>
      </c>
      <c r="M61" s="220" t="e">
        <f t="shared" si="2"/>
        <v>#DIV/0!</v>
      </c>
      <c r="N61" s="221" t="e">
        <f t="shared" si="0"/>
        <v>#DIV/0!</v>
      </c>
    </row>
    <row r="62" spans="1:14" ht="31.5" x14ac:dyDescent="0.25">
      <c r="A62" s="21" t="s">
        <v>98</v>
      </c>
      <c r="B62" s="22" t="s">
        <v>16</v>
      </c>
      <c r="C62" s="23" t="s">
        <v>99</v>
      </c>
      <c r="D62" s="23" t="s">
        <v>100</v>
      </c>
      <c r="E62" s="23"/>
      <c r="F62" s="23"/>
      <c r="G62" s="26">
        <v>0</v>
      </c>
      <c r="H62" s="24">
        <v>0</v>
      </c>
      <c r="I62" s="24">
        <f>январь!K62</f>
        <v>0</v>
      </c>
      <c r="J62" s="24">
        <v>0</v>
      </c>
      <c r="K62" s="25">
        <f>I62+J62</f>
        <v>0</v>
      </c>
      <c r="L62" s="10" t="e">
        <f t="shared" si="1"/>
        <v>#DIV/0!</v>
      </c>
      <c r="M62" s="220" t="e">
        <f t="shared" si="2"/>
        <v>#DIV/0!</v>
      </c>
      <c r="N62" s="221" t="e">
        <f t="shared" si="0"/>
        <v>#DIV/0!</v>
      </c>
    </row>
    <row r="63" spans="1:14" x14ac:dyDescent="0.25">
      <c r="A63" s="52" t="s">
        <v>101</v>
      </c>
      <c r="B63" s="53"/>
      <c r="C63" s="13"/>
      <c r="D63" s="13"/>
      <c r="E63" s="13"/>
      <c r="F63" s="13"/>
      <c r="G63" s="54">
        <f>G64+G82+G96+G108+G174+G89</f>
        <v>237111800</v>
      </c>
      <c r="H63" s="54" t="e">
        <f>H64+H82+H96+H108+H174+H89</f>
        <v>#REF!</v>
      </c>
      <c r="I63" s="54">
        <f>I64+I82+I96+I108+I174+I89</f>
        <v>11587062.99</v>
      </c>
      <c r="J63" s="54">
        <f>J64+J82+J96+J108+J174+J89</f>
        <v>13954823.219999997</v>
      </c>
      <c r="K63" s="54">
        <f>K64+K82+K96+K108+K174+K89</f>
        <v>25541886.210000001</v>
      </c>
      <c r="L63" s="10">
        <f t="shared" si="1"/>
        <v>10.772085661700515</v>
      </c>
      <c r="M63" s="220">
        <f t="shared" si="2"/>
        <v>10.772085661700515</v>
      </c>
      <c r="N63" s="221" t="e">
        <f t="shared" si="0"/>
        <v>#REF!</v>
      </c>
    </row>
    <row r="64" spans="1:14" ht="47.25" x14ac:dyDescent="0.25">
      <c r="A64" s="15" t="s">
        <v>102</v>
      </c>
      <c r="B64" s="16"/>
      <c r="C64" s="8" t="s">
        <v>103</v>
      </c>
      <c r="D64" s="8"/>
      <c r="E64" s="8"/>
      <c r="F64" s="8"/>
      <c r="G64" s="9">
        <f>G65+G67+G74+G77</f>
        <v>173226800</v>
      </c>
      <c r="H64" s="9">
        <f>H65+H67+H74+H77</f>
        <v>0</v>
      </c>
      <c r="I64" s="9">
        <f>I65+I67+I74+I77</f>
        <v>3946182.97</v>
      </c>
      <c r="J64" s="9">
        <f>J65+J67+J74+J77</f>
        <v>5631347.379999999</v>
      </c>
      <c r="K64" s="9">
        <f>K65+K67+K74+K77</f>
        <v>9577530.3499999996</v>
      </c>
      <c r="L64" s="10">
        <f t="shared" si="1"/>
        <v>5.5288964236480727</v>
      </c>
      <c r="M64" s="220">
        <f>K64/G64*100</f>
        <v>5.5288964236480727</v>
      </c>
      <c r="N64" s="221" t="e">
        <f>J64/H64*100</f>
        <v>#DIV/0!</v>
      </c>
    </row>
    <row r="65" spans="1:14" ht="78.75" x14ac:dyDescent="0.25">
      <c r="A65" s="17" t="s">
        <v>104</v>
      </c>
      <c r="B65" s="18"/>
      <c r="C65" s="19" t="s">
        <v>105</v>
      </c>
      <c r="D65" s="19"/>
      <c r="E65" s="19"/>
      <c r="F65" s="19"/>
      <c r="G65" s="20">
        <f>G66</f>
        <v>0</v>
      </c>
      <c r="H65" s="20">
        <f>H66</f>
        <v>0</v>
      </c>
      <c r="I65" s="20">
        <f>I66</f>
        <v>0</v>
      </c>
      <c r="J65" s="20">
        <f>J66</f>
        <v>0</v>
      </c>
      <c r="K65" s="20">
        <f>K66</f>
        <v>0</v>
      </c>
      <c r="L65" s="10" t="e">
        <f>IF(M65&gt;200,"свыше200,0",M65)</f>
        <v>#DIV/0!</v>
      </c>
      <c r="M65" s="220" t="e">
        <f>K65/G65*100</f>
        <v>#DIV/0!</v>
      </c>
      <c r="N65" s="221" t="e">
        <f>J65/H65*100</f>
        <v>#DIV/0!</v>
      </c>
    </row>
    <row r="66" spans="1:14" ht="47.25" x14ac:dyDescent="0.25">
      <c r="A66" s="49" t="s">
        <v>106</v>
      </c>
      <c r="B66" s="50" t="s">
        <v>16</v>
      </c>
      <c r="C66" s="51" t="s">
        <v>107</v>
      </c>
      <c r="D66" s="51" t="s">
        <v>100</v>
      </c>
      <c r="E66" s="51"/>
      <c r="F66" s="51"/>
      <c r="G66" s="26">
        <v>0</v>
      </c>
      <c r="H66" s="26"/>
      <c r="I66" s="26">
        <f>январь!K66</f>
        <v>0</v>
      </c>
      <c r="J66" s="26">
        <v>0</v>
      </c>
      <c r="K66" s="26">
        <f>I66+J66</f>
        <v>0</v>
      </c>
      <c r="L66" s="10" t="e">
        <f>IF(M66&gt;200,"свыше200,0",M66)</f>
        <v>#DIV/0!</v>
      </c>
      <c r="M66" s="220" t="e">
        <f t="shared" si="2"/>
        <v>#DIV/0!</v>
      </c>
      <c r="N66" s="221" t="e">
        <f t="shared" si="0"/>
        <v>#DIV/0!</v>
      </c>
    </row>
    <row r="67" spans="1:14" ht="94.5" x14ac:dyDescent="0.25">
      <c r="A67" s="17" t="s">
        <v>108</v>
      </c>
      <c r="B67" s="18"/>
      <c r="C67" s="19" t="s">
        <v>109</v>
      </c>
      <c r="D67" s="19"/>
      <c r="E67" s="19"/>
      <c r="F67" s="19"/>
      <c r="G67" s="55">
        <f>G68+G70+G72</f>
        <v>168400000</v>
      </c>
      <c r="H67" s="55">
        <f>H68+H70+H72</f>
        <v>0</v>
      </c>
      <c r="I67" s="55">
        <f>I68+I70+I72</f>
        <v>3744972.04</v>
      </c>
      <c r="J67" s="55">
        <f>J68+J70+J72</f>
        <v>5456347.2399999993</v>
      </c>
      <c r="K67" s="55">
        <f>K68+K70+K72</f>
        <v>9201319.2799999993</v>
      </c>
      <c r="L67" s="10">
        <f t="shared" si="1"/>
        <v>5.4639663182897857</v>
      </c>
      <c r="M67" s="220">
        <f t="shared" si="2"/>
        <v>5.4639663182897857</v>
      </c>
      <c r="N67" s="221" t="e">
        <f t="shared" si="0"/>
        <v>#DIV/0!</v>
      </c>
    </row>
    <row r="68" spans="1:14" ht="78.75" x14ac:dyDescent="0.25">
      <c r="A68" s="21" t="s">
        <v>110</v>
      </c>
      <c r="B68" s="22"/>
      <c r="C68" s="23" t="s">
        <v>111</v>
      </c>
      <c r="D68" s="23"/>
      <c r="E68" s="23"/>
      <c r="F68" s="23"/>
      <c r="G68" s="56">
        <f>G69</f>
        <v>150000000</v>
      </c>
      <c r="H68" s="56">
        <f>H69</f>
        <v>0</v>
      </c>
      <c r="I68" s="56">
        <f>I69</f>
        <v>1916756.1700000002</v>
      </c>
      <c r="J68" s="56">
        <f>J69</f>
        <v>2358932.5399999996</v>
      </c>
      <c r="K68" s="56">
        <f>K69</f>
        <v>4275688.71</v>
      </c>
      <c r="L68" s="10">
        <f t="shared" si="1"/>
        <v>2.8504591399999999</v>
      </c>
      <c r="M68" s="220">
        <f>K68/G68*100</f>
        <v>2.8504591399999999</v>
      </c>
      <c r="N68" s="221" t="e">
        <f>J68/H68*100</f>
        <v>#DIV/0!</v>
      </c>
    </row>
    <row r="69" spans="1:14" ht="78.75" x14ac:dyDescent="0.25">
      <c r="A69" s="49" t="s">
        <v>110</v>
      </c>
      <c r="B69" s="50" t="s">
        <v>16</v>
      </c>
      <c r="C69" s="51" t="s">
        <v>112</v>
      </c>
      <c r="D69" s="23" t="s">
        <v>100</v>
      </c>
      <c r="E69" s="51"/>
      <c r="F69" s="51"/>
      <c r="G69" s="26">
        <v>150000000</v>
      </c>
      <c r="H69" s="26">
        <v>0</v>
      </c>
      <c r="I69" s="24">
        <f>январь!K69</f>
        <v>1916756.1700000002</v>
      </c>
      <c r="J69" s="26">
        <f>-393976.28+29067.87+9621+2648.87+1706389.06+941000+5976.3+37450+11201.04-249000+22660.59+94.81+65.61+233522.1+2164.34+47.23</f>
        <v>2358932.5399999996</v>
      </c>
      <c r="K69" s="38">
        <f>I69+J69</f>
        <v>4275688.71</v>
      </c>
      <c r="L69" s="10">
        <f t="shared" si="1"/>
        <v>2.8504591399999999</v>
      </c>
      <c r="M69" s="220">
        <f>K69/G69*100</f>
        <v>2.8504591399999999</v>
      </c>
      <c r="N69" s="221" t="e">
        <f>J69/H69*100</f>
        <v>#DIV/0!</v>
      </c>
    </row>
    <row r="70" spans="1:14" ht="78.75" x14ac:dyDescent="0.25">
      <c r="A70" s="49" t="s">
        <v>113</v>
      </c>
      <c r="B70" s="50"/>
      <c r="C70" s="51" t="s">
        <v>114</v>
      </c>
      <c r="D70" s="23"/>
      <c r="E70" s="51"/>
      <c r="F70" s="51"/>
      <c r="G70" s="26">
        <f>G71</f>
        <v>0</v>
      </c>
      <c r="H70" s="26">
        <f>H71</f>
        <v>0</v>
      </c>
      <c r="I70" s="26">
        <f>I71</f>
        <v>100301.57</v>
      </c>
      <c r="J70" s="26">
        <f>J71</f>
        <v>692984.99</v>
      </c>
      <c r="K70" s="26">
        <f>K71</f>
        <v>793286.56</v>
      </c>
      <c r="L70" s="10" t="e">
        <f>IF(M70&gt;200,"свыше200,0",M70)</f>
        <v>#DIV/0!</v>
      </c>
      <c r="M70" s="220" t="e">
        <f>K70/G70*100</f>
        <v>#DIV/0!</v>
      </c>
      <c r="N70" s="221" t="e">
        <f>J70/H70*100</f>
        <v>#DIV/0!</v>
      </c>
    </row>
    <row r="71" spans="1:14" ht="78.75" x14ac:dyDescent="0.25">
      <c r="A71" s="49" t="s">
        <v>115</v>
      </c>
      <c r="B71" s="50" t="s">
        <v>16</v>
      </c>
      <c r="C71" s="51" t="s">
        <v>116</v>
      </c>
      <c r="D71" s="23" t="s">
        <v>100</v>
      </c>
      <c r="E71" s="51"/>
      <c r="F71" s="51"/>
      <c r="G71" s="26">
        <v>0</v>
      </c>
      <c r="H71" s="26"/>
      <c r="I71" s="24">
        <f>январь!K71</f>
        <v>100301.57</v>
      </c>
      <c r="J71" s="26">
        <f>394916.7+49068.29+249000</f>
        <v>692984.99</v>
      </c>
      <c r="K71" s="38">
        <f>I71+J71</f>
        <v>793286.56</v>
      </c>
      <c r="L71" s="10" t="e">
        <f>IF(M71&gt;200,"свыше200,0",M71)</f>
        <v>#DIV/0!</v>
      </c>
      <c r="M71" s="220" t="e">
        <f t="shared" si="2"/>
        <v>#DIV/0!</v>
      </c>
      <c r="N71" s="221" t="e">
        <f t="shared" si="0"/>
        <v>#DIV/0!</v>
      </c>
    </row>
    <row r="72" spans="1:14" ht="78.75" x14ac:dyDescent="0.25">
      <c r="A72" s="21" t="s">
        <v>117</v>
      </c>
      <c r="B72" s="22"/>
      <c r="C72" s="23" t="s">
        <v>118</v>
      </c>
      <c r="D72" s="23"/>
      <c r="E72" s="23"/>
      <c r="F72" s="23"/>
      <c r="G72" s="24">
        <f>G73</f>
        <v>18400000</v>
      </c>
      <c r="H72" s="24">
        <f>H73</f>
        <v>0</v>
      </c>
      <c r="I72" s="24">
        <f>I73</f>
        <v>1727914.2999999998</v>
      </c>
      <c r="J72" s="24">
        <f>J73</f>
        <v>2404429.71</v>
      </c>
      <c r="K72" s="24">
        <f>K73</f>
        <v>4132344.01</v>
      </c>
      <c r="L72" s="10">
        <f t="shared" si="1"/>
        <v>22.45839135869565</v>
      </c>
      <c r="M72" s="220">
        <f t="shared" si="2"/>
        <v>22.45839135869565</v>
      </c>
      <c r="N72" s="221" t="e">
        <f t="shared" si="0"/>
        <v>#DIV/0!</v>
      </c>
    </row>
    <row r="73" spans="1:14" ht="63" x14ac:dyDescent="0.25">
      <c r="A73" s="49" t="s">
        <v>119</v>
      </c>
      <c r="B73" s="50" t="s">
        <v>16</v>
      </c>
      <c r="C73" s="51" t="s">
        <v>120</v>
      </c>
      <c r="D73" s="23" t="s">
        <v>100</v>
      </c>
      <c r="E73" s="23"/>
      <c r="F73" s="23"/>
      <c r="G73" s="24">
        <v>18400000</v>
      </c>
      <c r="H73" s="24">
        <v>0</v>
      </c>
      <c r="I73" s="24">
        <f>январь!K73</f>
        <v>1727914.2999999998</v>
      </c>
      <c r="J73" s="24">
        <f>43090.08+177631.66+46370.59+3480+158901.81+88012.75+53043.14+162941.05+100666.89+3851.99+178187.76+142044.14+85193.86+364032.17+52720.43+86663.65+150747.79+53509.97+2800+4818+175105.91+53129.97+72936.42+144549.68</f>
        <v>2404429.71</v>
      </c>
      <c r="K73" s="25">
        <f>I73+J73</f>
        <v>4132344.01</v>
      </c>
      <c r="L73" s="10">
        <f t="shared" si="1"/>
        <v>22.45839135869565</v>
      </c>
      <c r="M73" s="220">
        <f t="shared" si="2"/>
        <v>22.45839135869565</v>
      </c>
      <c r="N73" s="221" t="e">
        <f t="shared" si="0"/>
        <v>#DIV/0!</v>
      </c>
    </row>
    <row r="74" spans="1:14" ht="47.25" x14ac:dyDescent="0.25">
      <c r="A74" s="17" t="s">
        <v>121</v>
      </c>
      <c r="B74" s="18"/>
      <c r="C74" s="19" t="s">
        <v>122</v>
      </c>
      <c r="D74" s="19"/>
      <c r="E74" s="19"/>
      <c r="F74" s="19"/>
      <c r="G74" s="20">
        <f>G75</f>
        <v>0</v>
      </c>
      <c r="H74" s="20">
        <f t="shared" ref="H74:K75" si="6">H75</f>
        <v>0</v>
      </c>
      <c r="I74" s="20">
        <f t="shared" si="6"/>
        <v>0</v>
      </c>
      <c r="J74" s="20">
        <f t="shared" si="6"/>
        <v>0</v>
      </c>
      <c r="K74" s="20">
        <f t="shared" si="6"/>
        <v>0</v>
      </c>
      <c r="L74" s="10" t="e">
        <f>IF(M74&gt;200,"свыше200,0",M74)</f>
        <v>#DIV/0!</v>
      </c>
      <c r="M74" s="220" t="e">
        <f t="shared" si="2"/>
        <v>#DIV/0!</v>
      </c>
      <c r="N74" s="221" t="e">
        <f t="shared" si="0"/>
        <v>#DIV/0!</v>
      </c>
    </row>
    <row r="75" spans="1:14" ht="47.25" x14ac:dyDescent="0.25">
      <c r="A75" s="49" t="s">
        <v>121</v>
      </c>
      <c r="B75" s="50"/>
      <c r="C75" s="51" t="s">
        <v>123</v>
      </c>
      <c r="D75" s="23"/>
      <c r="E75" s="23"/>
      <c r="F75" s="23"/>
      <c r="G75" s="24">
        <f>G76</f>
        <v>0</v>
      </c>
      <c r="H75" s="24">
        <f t="shared" si="6"/>
        <v>0</v>
      </c>
      <c r="I75" s="24">
        <f t="shared" si="6"/>
        <v>0</v>
      </c>
      <c r="J75" s="24">
        <f t="shared" si="6"/>
        <v>0</v>
      </c>
      <c r="K75" s="24">
        <f t="shared" si="6"/>
        <v>0</v>
      </c>
      <c r="L75" s="10" t="e">
        <f>IF(M75&gt;200,"свыше200,0",M75)</f>
        <v>#DIV/0!</v>
      </c>
      <c r="M75" s="220" t="e">
        <f t="shared" si="2"/>
        <v>#DIV/0!</v>
      </c>
      <c r="N75" s="221" t="e">
        <f t="shared" si="0"/>
        <v>#DIV/0!</v>
      </c>
    </row>
    <row r="76" spans="1:14" ht="47.25" x14ac:dyDescent="0.25">
      <c r="A76" s="49" t="s">
        <v>124</v>
      </c>
      <c r="B76" s="50" t="s">
        <v>16</v>
      </c>
      <c r="C76" s="51" t="s">
        <v>125</v>
      </c>
      <c r="D76" s="23" t="s">
        <v>100</v>
      </c>
      <c r="E76" s="23"/>
      <c r="F76" s="23"/>
      <c r="G76" s="24">
        <v>0</v>
      </c>
      <c r="H76" s="24"/>
      <c r="I76" s="24">
        <f>январь!K76</f>
        <v>0</v>
      </c>
      <c r="J76" s="24">
        <v>0</v>
      </c>
      <c r="K76" s="25">
        <f>I76+J76</f>
        <v>0</v>
      </c>
      <c r="L76" s="10" t="e">
        <f>IF(M76&gt;200,"свыше200,0",M76)</f>
        <v>#DIV/0!</v>
      </c>
      <c r="M76" s="220" t="e">
        <f t="shared" si="2"/>
        <v>#DIV/0!</v>
      </c>
      <c r="N76" s="221" t="e">
        <f t="shared" si="0"/>
        <v>#DIV/0!</v>
      </c>
    </row>
    <row r="77" spans="1:14" ht="78.75" x14ac:dyDescent="0.25">
      <c r="A77" s="43" t="s">
        <v>126</v>
      </c>
      <c r="B77" s="32"/>
      <c r="C77" s="19" t="s">
        <v>127</v>
      </c>
      <c r="D77" s="19"/>
      <c r="E77" s="19"/>
      <c r="F77" s="19"/>
      <c r="G77" s="20">
        <f>G78+G80</f>
        <v>4826800</v>
      </c>
      <c r="H77" s="20">
        <f>H78+H80</f>
        <v>0</v>
      </c>
      <c r="I77" s="20">
        <f>I78+I80</f>
        <v>201210.93</v>
      </c>
      <c r="J77" s="20">
        <f>J78+J80</f>
        <v>175000.14</v>
      </c>
      <c r="K77" s="20">
        <f>K78+K80</f>
        <v>376211.07</v>
      </c>
      <c r="L77" s="10">
        <f t="shared" si="1"/>
        <v>7.7942129361067369</v>
      </c>
      <c r="M77" s="220">
        <f t="shared" si="2"/>
        <v>7.7942129361067369</v>
      </c>
      <c r="N77" s="221" t="e">
        <f t="shared" si="0"/>
        <v>#DIV/0!</v>
      </c>
    </row>
    <row r="78" spans="1:14" ht="78.75" x14ac:dyDescent="0.25">
      <c r="A78" s="46" t="s">
        <v>128</v>
      </c>
      <c r="B78" s="34"/>
      <c r="C78" s="23" t="s">
        <v>129</v>
      </c>
      <c r="D78" s="23"/>
      <c r="E78" s="23"/>
      <c r="F78" s="23"/>
      <c r="G78" s="24">
        <f>G79</f>
        <v>800000</v>
      </c>
      <c r="H78" s="24">
        <f>H79</f>
        <v>0</v>
      </c>
      <c r="I78" s="24">
        <f>I79</f>
        <v>92400.61</v>
      </c>
      <c r="J78" s="24">
        <f>J79</f>
        <v>27168.01</v>
      </c>
      <c r="K78" s="24">
        <f>K79</f>
        <v>119568.62</v>
      </c>
      <c r="L78" s="10">
        <f t="shared" si="1"/>
        <v>14.946077499999999</v>
      </c>
      <c r="M78" s="220">
        <f t="shared" si="2"/>
        <v>14.946077499999999</v>
      </c>
      <c r="N78" s="221" t="e">
        <f t="shared" ref="N78:N150" si="7">J78/H78*100</f>
        <v>#DIV/0!</v>
      </c>
    </row>
    <row r="79" spans="1:14" ht="78.75" x14ac:dyDescent="0.25">
      <c r="A79" s="57" t="s">
        <v>130</v>
      </c>
      <c r="B79" s="58" t="s">
        <v>16</v>
      </c>
      <c r="C79" s="23" t="s">
        <v>131</v>
      </c>
      <c r="D79" s="23" t="s">
        <v>100</v>
      </c>
      <c r="E79" s="23"/>
      <c r="F79" s="23"/>
      <c r="G79" s="24">
        <v>800000</v>
      </c>
      <c r="H79" s="24">
        <v>0</v>
      </c>
      <c r="I79" s="24">
        <f>январь!K79</f>
        <v>92400.61</v>
      </c>
      <c r="J79" s="24">
        <f>-27332.13+54500.14</f>
        <v>27168.01</v>
      </c>
      <c r="K79" s="25">
        <f>I79+J79</f>
        <v>119568.62</v>
      </c>
      <c r="L79" s="10">
        <f t="shared" si="1"/>
        <v>14.946077499999999</v>
      </c>
      <c r="M79" s="220">
        <f t="shared" si="2"/>
        <v>14.946077499999999</v>
      </c>
      <c r="N79" s="221" t="e">
        <f t="shared" si="7"/>
        <v>#DIV/0!</v>
      </c>
    </row>
    <row r="80" spans="1:14" ht="94.5" x14ac:dyDescent="0.25">
      <c r="A80" s="59" t="s">
        <v>132</v>
      </c>
      <c r="B80" s="60"/>
      <c r="C80" s="23" t="s">
        <v>133</v>
      </c>
      <c r="D80" s="23"/>
      <c r="E80" s="23"/>
      <c r="F80" s="23"/>
      <c r="G80" s="24">
        <f>G81</f>
        <v>4026800</v>
      </c>
      <c r="H80" s="24">
        <f>H81</f>
        <v>0</v>
      </c>
      <c r="I80" s="24">
        <f>I81</f>
        <v>108810.32</v>
      </c>
      <c r="J80" s="24">
        <f>J81</f>
        <v>147832.13</v>
      </c>
      <c r="K80" s="24">
        <f>K81</f>
        <v>256642.45</v>
      </c>
      <c r="L80" s="10">
        <f t="shared" si="1"/>
        <v>6.3733597397437167</v>
      </c>
      <c r="M80" s="220">
        <f t="shared" si="2"/>
        <v>6.3733597397437167</v>
      </c>
      <c r="N80" s="221" t="e">
        <f t="shared" si="7"/>
        <v>#DIV/0!</v>
      </c>
    </row>
    <row r="81" spans="1:14" ht="94.5" x14ac:dyDescent="0.25">
      <c r="A81" s="59" t="s">
        <v>134</v>
      </c>
      <c r="B81" s="60" t="s">
        <v>16</v>
      </c>
      <c r="C81" s="23" t="s">
        <v>135</v>
      </c>
      <c r="D81" s="23" t="s">
        <v>100</v>
      </c>
      <c r="E81" s="23"/>
      <c r="F81" s="23"/>
      <c r="G81" s="24">
        <v>4026800</v>
      </c>
      <c r="H81" s="24">
        <v>0</v>
      </c>
      <c r="I81" s="24">
        <f>январь!K81</f>
        <v>108810.32</v>
      </c>
      <c r="J81" s="24">
        <f>27332.13+21500+57000+21000+21000</f>
        <v>147832.13</v>
      </c>
      <c r="K81" s="24">
        <f>I81+J81</f>
        <v>256642.45</v>
      </c>
      <c r="L81" s="10">
        <f t="shared" si="1"/>
        <v>6.3733597397437167</v>
      </c>
      <c r="M81" s="220">
        <f t="shared" si="2"/>
        <v>6.3733597397437167</v>
      </c>
      <c r="N81" s="221" t="e">
        <f t="shared" si="7"/>
        <v>#DIV/0!</v>
      </c>
    </row>
    <row r="82" spans="1:14" x14ac:dyDescent="0.25">
      <c r="A82" s="15" t="s">
        <v>136</v>
      </c>
      <c r="B82" s="61"/>
      <c r="C82" s="8" t="s">
        <v>137</v>
      </c>
      <c r="D82" s="8"/>
      <c r="E82" s="8"/>
      <c r="F82" s="8"/>
      <c r="G82" s="9">
        <f>G83</f>
        <v>2942900</v>
      </c>
      <c r="H82" s="9">
        <f>H83</f>
        <v>0</v>
      </c>
      <c r="I82" s="9">
        <f>I83</f>
        <v>-25507.83</v>
      </c>
      <c r="J82" s="9">
        <f>J83</f>
        <v>96870.560000000012</v>
      </c>
      <c r="K82" s="9">
        <f>K83</f>
        <v>71362.73000000001</v>
      </c>
      <c r="L82" s="10">
        <f t="shared" si="1"/>
        <v>2.4249118216725001</v>
      </c>
      <c r="M82" s="220">
        <f t="shared" si="2"/>
        <v>2.4249118216725001</v>
      </c>
      <c r="N82" s="221" t="e">
        <f t="shared" si="7"/>
        <v>#DIV/0!</v>
      </c>
    </row>
    <row r="83" spans="1:14" x14ac:dyDescent="0.25">
      <c r="A83" s="17" t="s">
        <v>138</v>
      </c>
      <c r="B83" s="18"/>
      <c r="C83" s="19" t="s">
        <v>139</v>
      </c>
      <c r="D83" s="19"/>
      <c r="E83" s="19"/>
      <c r="F83" s="19"/>
      <c r="G83" s="20">
        <f>G84+G85+G86+G88</f>
        <v>2942900</v>
      </c>
      <c r="H83" s="20">
        <f>H84+H85+H86+H88</f>
        <v>0</v>
      </c>
      <c r="I83" s="20">
        <f>I84+I85+I86+I88</f>
        <v>-25507.83</v>
      </c>
      <c r="J83" s="20">
        <f>J84+J85+J86+J88</f>
        <v>96870.560000000012</v>
      </c>
      <c r="K83" s="20">
        <f>K84+K85+K86+K88</f>
        <v>71362.73000000001</v>
      </c>
      <c r="L83" s="10">
        <f t="shared" si="1"/>
        <v>2.4249118216725001</v>
      </c>
      <c r="M83" s="220">
        <f t="shared" si="2"/>
        <v>2.4249118216725001</v>
      </c>
      <c r="N83" s="221" t="e">
        <f t="shared" si="7"/>
        <v>#DIV/0!</v>
      </c>
    </row>
    <row r="84" spans="1:14" ht="31.5" x14ac:dyDescent="0.25">
      <c r="A84" s="21" t="s">
        <v>140</v>
      </c>
      <c r="B84" s="22" t="s">
        <v>16</v>
      </c>
      <c r="C84" s="23" t="s">
        <v>141</v>
      </c>
      <c r="D84" s="23" t="s">
        <v>142</v>
      </c>
      <c r="E84" s="23"/>
      <c r="F84" s="23"/>
      <c r="G84" s="24">
        <v>235600</v>
      </c>
      <c r="H84" s="24">
        <v>0</v>
      </c>
      <c r="I84" s="24">
        <f>январь!K84</f>
        <v>-25504.730000000003</v>
      </c>
      <c r="J84" s="24">
        <f>8.12+560.12+220.21+0.03+0.25+292.76+4388.96+100.09+26084.99+57008.98</f>
        <v>88664.510000000009</v>
      </c>
      <c r="K84" s="25">
        <f>I84+J84</f>
        <v>63159.780000000006</v>
      </c>
      <c r="L84" s="10">
        <f t="shared" si="1"/>
        <v>26.808056027164689</v>
      </c>
      <c r="M84" s="220">
        <f t="shared" si="2"/>
        <v>26.808056027164689</v>
      </c>
      <c r="N84" s="221" t="e">
        <f t="shared" si="7"/>
        <v>#DIV/0!</v>
      </c>
    </row>
    <row r="85" spans="1:14" x14ac:dyDescent="0.25">
      <c r="A85" s="21" t="s">
        <v>143</v>
      </c>
      <c r="B85" s="22" t="s">
        <v>16</v>
      </c>
      <c r="C85" s="23" t="s">
        <v>144</v>
      </c>
      <c r="D85" s="23" t="s">
        <v>142</v>
      </c>
      <c r="E85" s="23"/>
      <c r="F85" s="23"/>
      <c r="G85" s="24">
        <v>692900</v>
      </c>
      <c r="H85" s="24">
        <v>0</v>
      </c>
      <c r="I85" s="24">
        <f>январь!K85</f>
        <v>0</v>
      </c>
      <c r="J85" s="24">
        <v>0</v>
      </c>
      <c r="K85" s="25">
        <f>I85+J85</f>
        <v>0</v>
      </c>
      <c r="L85" s="10">
        <f t="shared" ref="L85:L157" si="8">IF(M85&gt;200,"свыше200,0",M85)</f>
        <v>0</v>
      </c>
      <c r="M85" s="220">
        <f t="shared" ref="M85:M144" si="9">K85/G85*100</f>
        <v>0</v>
      </c>
      <c r="N85" s="221" t="e">
        <f t="shared" si="7"/>
        <v>#DIV/0!</v>
      </c>
    </row>
    <row r="86" spans="1:14" x14ac:dyDescent="0.25">
      <c r="A86" s="21" t="s">
        <v>145</v>
      </c>
      <c r="B86" s="22"/>
      <c r="C86" s="23" t="s">
        <v>146</v>
      </c>
      <c r="D86" s="23"/>
      <c r="E86" s="23"/>
      <c r="F86" s="23"/>
      <c r="G86" s="24">
        <f>G87</f>
        <v>0</v>
      </c>
      <c r="H86" s="24">
        <f>H87</f>
        <v>0</v>
      </c>
      <c r="I86" s="24">
        <f>I87</f>
        <v>-3.1</v>
      </c>
      <c r="J86" s="24">
        <f>J87</f>
        <v>8206.0499999999993</v>
      </c>
      <c r="K86" s="24">
        <f>K87</f>
        <v>8202.9499999999989</v>
      </c>
      <c r="L86" s="10" t="e">
        <f t="shared" si="8"/>
        <v>#DIV/0!</v>
      </c>
      <c r="M86" s="220" t="e">
        <f t="shared" si="9"/>
        <v>#DIV/0!</v>
      </c>
      <c r="N86" s="221" t="e">
        <f t="shared" si="7"/>
        <v>#DIV/0!</v>
      </c>
    </row>
    <row r="87" spans="1:14" x14ac:dyDescent="0.25">
      <c r="A87" s="21" t="s">
        <v>147</v>
      </c>
      <c r="B87" s="22" t="s">
        <v>16</v>
      </c>
      <c r="C87" s="23" t="s">
        <v>148</v>
      </c>
      <c r="D87" s="23" t="s">
        <v>142</v>
      </c>
      <c r="E87" s="23"/>
      <c r="F87" s="23"/>
      <c r="G87" s="24">
        <v>0</v>
      </c>
      <c r="H87" s="24">
        <v>0</v>
      </c>
      <c r="I87" s="24">
        <f>январь!K87</f>
        <v>-3.1</v>
      </c>
      <c r="J87" s="24">
        <f>7269.42+936.25+0.38</f>
        <v>8206.0499999999993</v>
      </c>
      <c r="K87" s="25">
        <f>I87+J87</f>
        <v>8202.9499999999989</v>
      </c>
      <c r="L87" s="10" t="e">
        <f t="shared" si="8"/>
        <v>#DIV/0!</v>
      </c>
      <c r="M87" s="220" t="e">
        <f t="shared" si="9"/>
        <v>#DIV/0!</v>
      </c>
      <c r="N87" s="221" t="e">
        <f t="shared" si="7"/>
        <v>#DIV/0!</v>
      </c>
    </row>
    <row r="88" spans="1:14" ht="47.25" x14ac:dyDescent="0.25">
      <c r="A88" s="21" t="s">
        <v>149</v>
      </c>
      <c r="B88" s="22" t="s">
        <v>16</v>
      </c>
      <c r="C88" s="51" t="s">
        <v>150</v>
      </c>
      <c r="D88" s="51" t="s">
        <v>142</v>
      </c>
      <c r="E88" s="51"/>
      <c r="F88" s="51"/>
      <c r="G88" s="26">
        <v>2014400</v>
      </c>
      <c r="H88" s="26">
        <v>0</v>
      </c>
      <c r="I88" s="24">
        <f>январь!K88</f>
        <v>0</v>
      </c>
      <c r="J88" s="24">
        <v>0</v>
      </c>
      <c r="K88" s="25">
        <f>I88+J88</f>
        <v>0</v>
      </c>
      <c r="L88" s="10">
        <f t="shared" si="8"/>
        <v>0</v>
      </c>
      <c r="M88" s="220">
        <f t="shared" si="9"/>
        <v>0</v>
      </c>
      <c r="N88" s="221" t="e">
        <f t="shared" si="7"/>
        <v>#DIV/0!</v>
      </c>
    </row>
    <row r="89" spans="1:14" ht="31.5" x14ac:dyDescent="0.25">
      <c r="A89" s="62" t="s">
        <v>151</v>
      </c>
      <c r="B89" s="40"/>
      <c r="C89" s="63" t="s">
        <v>152</v>
      </c>
      <c r="D89" s="64"/>
      <c r="E89" s="41"/>
      <c r="F89" s="41"/>
      <c r="G89" s="42">
        <f>G90+G93</f>
        <v>300000</v>
      </c>
      <c r="H89" s="42">
        <f>H90+H93</f>
        <v>0</v>
      </c>
      <c r="I89" s="42">
        <f>I90+I93</f>
        <v>113007.86</v>
      </c>
      <c r="J89" s="42">
        <f>J90+J93</f>
        <v>10115.92</v>
      </c>
      <c r="K89" s="42">
        <f>K90+K93</f>
        <v>123123.78</v>
      </c>
      <c r="L89" s="10">
        <f t="shared" si="8"/>
        <v>41.041260000000001</v>
      </c>
      <c r="M89" s="220">
        <f t="shared" si="9"/>
        <v>41.041260000000001</v>
      </c>
      <c r="N89" s="221" t="e">
        <f t="shared" si="7"/>
        <v>#DIV/0!</v>
      </c>
    </row>
    <row r="90" spans="1:14" x14ac:dyDescent="0.25">
      <c r="A90" s="65" t="s">
        <v>153</v>
      </c>
      <c r="B90" s="18"/>
      <c r="C90" s="66" t="s">
        <v>154</v>
      </c>
      <c r="D90" s="67"/>
      <c r="E90" s="19"/>
      <c r="F90" s="19"/>
      <c r="G90" s="20">
        <f t="shared" ref="G90:K91" si="10">G91</f>
        <v>0</v>
      </c>
      <c r="H90" s="20">
        <f t="shared" si="10"/>
        <v>0</v>
      </c>
      <c r="I90" s="20">
        <f t="shared" si="10"/>
        <v>5000</v>
      </c>
      <c r="J90" s="20">
        <f t="shared" si="10"/>
        <v>10000</v>
      </c>
      <c r="K90" s="20">
        <f t="shared" si="10"/>
        <v>15000</v>
      </c>
      <c r="L90" s="10" t="e">
        <f t="shared" si="8"/>
        <v>#DIV/0!</v>
      </c>
      <c r="M90" s="220" t="e">
        <f t="shared" si="9"/>
        <v>#DIV/0!</v>
      </c>
      <c r="N90" s="221" t="e">
        <f t="shared" si="7"/>
        <v>#DIV/0!</v>
      </c>
    </row>
    <row r="91" spans="1:14" x14ac:dyDescent="0.25">
      <c r="A91" s="68" t="s">
        <v>155</v>
      </c>
      <c r="B91" s="69"/>
      <c r="C91" s="70" t="s">
        <v>156</v>
      </c>
      <c r="D91" s="71"/>
      <c r="E91" s="72"/>
      <c r="F91" s="72"/>
      <c r="G91" s="26">
        <f t="shared" si="10"/>
        <v>0</v>
      </c>
      <c r="H91" s="26">
        <f t="shared" si="10"/>
        <v>0</v>
      </c>
      <c r="I91" s="26">
        <f>I92</f>
        <v>5000</v>
      </c>
      <c r="J91" s="26">
        <f>J92</f>
        <v>10000</v>
      </c>
      <c r="K91" s="26">
        <f>K92</f>
        <v>15000</v>
      </c>
      <c r="L91" s="10" t="e">
        <f t="shared" si="8"/>
        <v>#DIV/0!</v>
      </c>
      <c r="M91" s="220" t="e">
        <f t="shared" si="9"/>
        <v>#DIV/0!</v>
      </c>
      <c r="N91" s="221" t="e">
        <f t="shared" si="7"/>
        <v>#DIV/0!</v>
      </c>
    </row>
    <row r="92" spans="1:14" ht="31.5" x14ac:dyDescent="0.25">
      <c r="A92" s="68" t="s">
        <v>157</v>
      </c>
      <c r="B92" s="22" t="s">
        <v>16</v>
      </c>
      <c r="C92" s="23" t="s">
        <v>158</v>
      </c>
      <c r="D92" s="23" t="s">
        <v>100</v>
      </c>
      <c r="E92" s="72"/>
      <c r="F92" s="72"/>
      <c r="G92" s="26">
        <v>0</v>
      </c>
      <c r="H92" s="26">
        <v>0</v>
      </c>
      <c r="I92" s="26">
        <f>январь!K92</f>
        <v>5000</v>
      </c>
      <c r="J92" s="26">
        <f>5000+5000</f>
        <v>10000</v>
      </c>
      <c r="K92" s="26">
        <f>I92+J92</f>
        <v>15000</v>
      </c>
      <c r="L92" s="10" t="e">
        <f t="shared" si="8"/>
        <v>#DIV/0!</v>
      </c>
      <c r="M92" s="220" t="e">
        <f t="shared" si="9"/>
        <v>#DIV/0!</v>
      </c>
      <c r="N92" s="221" t="e">
        <f t="shared" si="7"/>
        <v>#DIV/0!</v>
      </c>
    </row>
    <row r="93" spans="1:14" x14ac:dyDescent="0.25">
      <c r="A93" s="65" t="s">
        <v>159</v>
      </c>
      <c r="B93" s="73"/>
      <c r="C93" s="66" t="s">
        <v>160</v>
      </c>
      <c r="D93" s="67"/>
      <c r="E93" s="19"/>
      <c r="F93" s="19"/>
      <c r="G93" s="20">
        <f>G94</f>
        <v>300000</v>
      </c>
      <c r="H93" s="20">
        <f>H94</f>
        <v>0</v>
      </c>
      <c r="I93" s="20">
        <f>I94</f>
        <v>108007.86</v>
      </c>
      <c r="J93" s="20">
        <f>J94</f>
        <v>115.92</v>
      </c>
      <c r="K93" s="20">
        <f>K94</f>
        <v>108123.78</v>
      </c>
      <c r="L93" s="10">
        <f t="shared" si="8"/>
        <v>36.041259999999994</v>
      </c>
      <c r="M93" s="220">
        <f t="shared" si="9"/>
        <v>36.041259999999994</v>
      </c>
      <c r="N93" s="221" t="e">
        <f t="shared" si="7"/>
        <v>#DIV/0!</v>
      </c>
    </row>
    <row r="94" spans="1:14" x14ac:dyDescent="0.25">
      <c r="A94" s="74" t="s">
        <v>161</v>
      </c>
      <c r="B94" s="75"/>
      <c r="C94" s="70" t="s">
        <v>162</v>
      </c>
      <c r="D94" s="51"/>
      <c r="E94" s="51"/>
      <c r="F94" s="51"/>
      <c r="G94" s="26">
        <f>SUM(G95)</f>
        <v>300000</v>
      </c>
      <c r="H94" s="26">
        <f>SUM(H95)</f>
        <v>0</v>
      </c>
      <c r="I94" s="26">
        <f>SUM(I95)</f>
        <v>108007.86</v>
      </c>
      <c r="J94" s="26">
        <f>J95</f>
        <v>115.92</v>
      </c>
      <c r="K94" s="26">
        <f>SUM(K95)</f>
        <v>108123.78</v>
      </c>
      <c r="L94" s="10">
        <f t="shared" si="8"/>
        <v>36.041259999999994</v>
      </c>
      <c r="M94" s="220">
        <f t="shared" si="9"/>
        <v>36.041259999999994</v>
      </c>
      <c r="N94" s="221" t="e">
        <f t="shared" si="7"/>
        <v>#DIV/0!</v>
      </c>
    </row>
    <row r="95" spans="1:14" x14ac:dyDescent="0.25">
      <c r="A95" s="49" t="s">
        <v>163</v>
      </c>
      <c r="B95" s="22" t="s">
        <v>16</v>
      </c>
      <c r="C95" s="23" t="s">
        <v>164</v>
      </c>
      <c r="D95" s="23" t="s">
        <v>100</v>
      </c>
      <c r="E95" s="76"/>
      <c r="F95" s="76"/>
      <c r="G95" s="24">
        <v>300000</v>
      </c>
      <c r="H95" s="26">
        <v>0</v>
      </c>
      <c r="I95" s="24">
        <f>январь!K95</f>
        <v>108007.86</v>
      </c>
      <c r="J95" s="24">
        <f>115.92</f>
        <v>115.92</v>
      </c>
      <c r="K95" s="25">
        <f>I95+J95</f>
        <v>108123.78</v>
      </c>
      <c r="L95" s="10">
        <f t="shared" si="8"/>
        <v>36.041259999999994</v>
      </c>
      <c r="M95" s="220">
        <f t="shared" si="9"/>
        <v>36.041259999999994</v>
      </c>
      <c r="N95" s="221" t="e">
        <f t="shared" si="7"/>
        <v>#DIV/0!</v>
      </c>
    </row>
    <row r="96" spans="1:14" ht="31.5" x14ac:dyDescent="0.25">
      <c r="A96" s="15" t="s">
        <v>165</v>
      </c>
      <c r="B96" s="16"/>
      <c r="C96" s="8" t="s">
        <v>166</v>
      </c>
      <c r="D96" s="8"/>
      <c r="E96" s="8"/>
      <c r="F96" s="8"/>
      <c r="G96" s="9">
        <f>G97+G99+G105</f>
        <v>48262400</v>
      </c>
      <c r="H96" s="9">
        <f>H97+H99+H105</f>
        <v>0</v>
      </c>
      <c r="I96" s="9">
        <f>I97+I99+I105</f>
        <v>4730402.4000000004</v>
      </c>
      <c r="J96" s="9">
        <f>J97+J99+J105</f>
        <v>6526365.4299999997</v>
      </c>
      <c r="K96" s="9">
        <f>K97+K99+K105</f>
        <v>11256767.83</v>
      </c>
      <c r="L96" s="10">
        <f t="shared" si="8"/>
        <v>23.324094595378597</v>
      </c>
      <c r="M96" s="220">
        <f>K96/G96*100</f>
        <v>23.324094595378597</v>
      </c>
      <c r="N96" s="221" t="e">
        <f>J96/H96*100</f>
        <v>#DIV/0!</v>
      </c>
    </row>
    <row r="97" spans="1:14" x14ac:dyDescent="0.25">
      <c r="A97" s="17" t="s">
        <v>167</v>
      </c>
      <c r="B97" s="18"/>
      <c r="C97" s="19" t="s">
        <v>168</v>
      </c>
      <c r="D97" s="19"/>
      <c r="E97" s="19"/>
      <c r="F97" s="19"/>
      <c r="G97" s="20">
        <f>G98</f>
        <v>40000000</v>
      </c>
      <c r="H97" s="20">
        <f>H98</f>
        <v>0</v>
      </c>
      <c r="I97" s="20">
        <f>I98</f>
        <v>4400239.38</v>
      </c>
      <c r="J97" s="20">
        <f>J98</f>
        <v>4227259.76</v>
      </c>
      <c r="K97" s="20">
        <f>K98</f>
        <v>8627499.1400000006</v>
      </c>
      <c r="L97" s="10">
        <f t="shared" si="8"/>
        <v>21.568747850000001</v>
      </c>
      <c r="M97" s="220">
        <f>K97/G97*100</f>
        <v>21.568747850000001</v>
      </c>
      <c r="N97" s="221" t="e">
        <f>J97/H97*100</f>
        <v>#DIV/0!</v>
      </c>
    </row>
    <row r="98" spans="1:14" ht="31.5" x14ac:dyDescent="0.25">
      <c r="A98" s="21" t="s">
        <v>169</v>
      </c>
      <c r="B98" s="22" t="s">
        <v>16</v>
      </c>
      <c r="C98" s="23" t="s">
        <v>170</v>
      </c>
      <c r="D98" s="23" t="s">
        <v>100</v>
      </c>
      <c r="E98" s="23"/>
      <c r="F98" s="23"/>
      <c r="G98" s="24">
        <v>40000000</v>
      </c>
      <c r="H98" s="24">
        <v>0</v>
      </c>
      <c r="I98" s="24">
        <f>январь!K98</f>
        <v>4400239.38</v>
      </c>
      <c r="J98" s="24">
        <f>112500+277673.99+107825+81616.66+178041.66+106875+254820.1+141147.61+213127.13+293981.22+378968.85+394042.34+236601.15+263108.32+109425+172205.55+374280.16+173416.67+271136.68+86466.67</f>
        <v>4227259.76</v>
      </c>
      <c r="K98" s="25">
        <f>I98+J98</f>
        <v>8627499.1400000006</v>
      </c>
      <c r="L98" s="10">
        <f t="shared" si="8"/>
        <v>21.568747850000001</v>
      </c>
      <c r="M98" s="220">
        <f>K98/G98*100</f>
        <v>21.568747850000001</v>
      </c>
      <c r="N98" s="221" t="e">
        <f>J98/H98*100</f>
        <v>#DIV/0!</v>
      </c>
    </row>
    <row r="99" spans="1:14" ht="78.75" x14ac:dyDescent="0.25">
      <c r="A99" s="15" t="s">
        <v>171</v>
      </c>
      <c r="B99" s="16"/>
      <c r="C99" s="8" t="s">
        <v>172</v>
      </c>
      <c r="D99" s="8"/>
      <c r="E99" s="8"/>
      <c r="F99" s="8"/>
      <c r="G99" s="9">
        <f>G100+G102</f>
        <v>8262400</v>
      </c>
      <c r="H99" s="9">
        <f>H100+H102</f>
        <v>0</v>
      </c>
      <c r="I99" s="9">
        <f>I100+I102</f>
        <v>0</v>
      </c>
      <c r="J99" s="9">
        <f>J100+J102</f>
        <v>2048745.94</v>
      </c>
      <c r="K99" s="9">
        <f>K100+K102</f>
        <v>2048745.94</v>
      </c>
      <c r="L99" s="10">
        <f t="shared" si="8"/>
        <v>24.796014959333849</v>
      </c>
      <c r="M99" s="220">
        <f t="shared" si="9"/>
        <v>24.796014959333849</v>
      </c>
      <c r="N99" s="221" t="e">
        <f t="shared" si="7"/>
        <v>#DIV/0!</v>
      </c>
    </row>
    <row r="100" spans="1:14" ht="94.5" x14ac:dyDescent="0.25">
      <c r="A100" s="17" t="s">
        <v>173</v>
      </c>
      <c r="B100" s="18"/>
      <c r="C100" s="19" t="s">
        <v>174</v>
      </c>
      <c r="D100" s="19"/>
      <c r="E100" s="19"/>
      <c r="F100" s="19"/>
      <c r="G100" s="20">
        <f>G101</f>
        <v>8262400</v>
      </c>
      <c r="H100" s="20">
        <f>H101</f>
        <v>0</v>
      </c>
      <c r="I100" s="20">
        <f>I101</f>
        <v>0</v>
      </c>
      <c r="J100" s="20">
        <f>J101</f>
        <v>2048745.94</v>
      </c>
      <c r="K100" s="20">
        <f>K101</f>
        <v>2048745.94</v>
      </c>
      <c r="L100" s="10">
        <f t="shared" si="8"/>
        <v>24.796014959333849</v>
      </c>
      <c r="M100" s="220">
        <f t="shared" si="9"/>
        <v>24.796014959333849</v>
      </c>
      <c r="N100" s="221" t="e">
        <f t="shared" si="7"/>
        <v>#DIV/0!</v>
      </c>
    </row>
    <row r="101" spans="1:14" ht="94.5" x14ac:dyDescent="0.25">
      <c r="A101" s="49" t="s">
        <v>175</v>
      </c>
      <c r="B101" s="50" t="s">
        <v>16</v>
      </c>
      <c r="C101" s="23" t="s">
        <v>176</v>
      </c>
      <c r="D101" s="23" t="s">
        <v>100</v>
      </c>
      <c r="E101" s="23"/>
      <c r="F101" s="23"/>
      <c r="G101" s="24">
        <v>8262400</v>
      </c>
      <c r="H101" s="24">
        <v>0</v>
      </c>
      <c r="I101" s="24">
        <f>январь!K101</f>
        <v>0</v>
      </c>
      <c r="J101" s="24">
        <f>219600+24400+1804745.94</f>
        <v>2048745.94</v>
      </c>
      <c r="K101" s="25">
        <f>I101+J101</f>
        <v>2048745.94</v>
      </c>
      <c r="L101" s="10">
        <f t="shared" si="8"/>
        <v>24.796014959333849</v>
      </c>
      <c r="M101" s="220">
        <f t="shared" si="9"/>
        <v>24.796014959333849</v>
      </c>
      <c r="N101" s="221" t="e">
        <f t="shared" si="7"/>
        <v>#DIV/0!</v>
      </c>
    </row>
    <row r="102" spans="1:14" ht="94.5" x14ac:dyDescent="0.25">
      <c r="A102" s="43" t="s">
        <v>177</v>
      </c>
      <c r="B102" s="32"/>
      <c r="C102" s="19" t="s">
        <v>178</v>
      </c>
      <c r="D102" s="19"/>
      <c r="E102" s="19"/>
      <c r="F102" s="19"/>
      <c r="G102" s="20">
        <f>G103+G104</f>
        <v>0</v>
      </c>
      <c r="H102" s="20">
        <f>H103+H104</f>
        <v>0</v>
      </c>
      <c r="I102" s="20">
        <f>I103+I104</f>
        <v>0</v>
      </c>
      <c r="J102" s="20">
        <f>J103+J104</f>
        <v>0</v>
      </c>
      <c r="K102" s="20">
        <f>K103+K104</f>
        <v>0</v>
      </c>
      <c r="L102" s="10" t="e">
        <f>IF(M102&gt;200,"свыше200,0",M102)</f>
        <v>#DIV/0!</v>
      </c>
      <c r="M102" s="220" t="e">
        <f t="shared" si="9"/>
        <v>#DIV/0!</v>
      </c>
      <c r="N102" s="221" t="e">
        <f t="shared" si="7"/>
        <v>#DIV/0!</v>
      </c>
    </row>
    <row r="103" spans="1:14" ht="78.75" x14ac:dyDescent="0.25">
      <c r="A103" s="46" t="s">
        <v>179</v>
      </c>
      <c r="B103" s="34" t="s">
        <v>16</v>
      </c>
      <c r="C103" s="23" t="s">
        <v>180</v>
      </c>
      <c r="D103" s="23" t="s">
        <v>100</v>
      </c>
      <c r="E103" s="23"/>
      <c r="F103" s="23"/>
      <c r="G103" s="24">
        <v>0</v>
      </c>
      <c r="H103" s="24">
        <v>0</v>
      </c>
      <c r="I103" s="24">
        <f>январь!K103</f>
        <v>0</v>
      </c>
      <c r="J103" s="24">
        <v>0</v>
      </c>
      <c r="K103" s="25">
        <f>I103+J103</f>
        <v>0</v>
      </c>
      <c r="L103" s="10" t="e">
        <f>IF(M103&gt;200,"свыше200,0",M103)</f>
        <v>#DIV/0!</v>
      </c>
      <c r="M103" s="220" t="e">
        <f t="shared" si="9"/>
        <v>#DIV/0!</v>
      </c>
      <c r="N103" s="221" t="e">
        <f t="shared" si="7"/>
        <v>#DIV/0!</v>
      </c>
    </row>
    <row r="104" spans="1:14" ht="94.5" x14ac:dyDescent="0.25">
      <c r="A104" s="46" t="s">
        <v>181</v>
      </c>
      <c r="B104" s="34" t="s">
        <v>16</v>
      </c>
      <c r="C104" s="23" t="s">
        <v>182</v>
      </c>
      <c r="D104" s="23" t="s">
        <v>100</v>
      </c>
      <c r="E104" s="23"/>
      <c r="F104" s="23"/>
      <c r="G104" s="24">
        <v>0</v>
      </c>
      <c r="H104" s="26">
        <v>0</v>
      </c>
      <c r="I104" s="24">
        <f>январь!K104</f>
        <v>0</v>
      </c>
      <c r="J104" s="24">
        <v>0</v>
      </c>
      <c r="K104" s="25">
        <f>I104+J104</f>
        <v>0</v>
      </c>
      <c r="L104" s="10" t="e">
        <f>IF(M104&gt;200,"свыше200,0",M104)</f>
        <v>#DIV/0!</v>
      </c>
      <c r="M104" s="220" t="e">
        <f t="shared" si="9"/>
        <v>#DIV/0!</v>
      </c>
      <c r="N104" s="221" t="e">
        <f t="shared" si="7"/>
        <v>#DIV/0!</v>
      </c>
    </row>
    <row r="105" spans="1:14" ht="31.5" x14ac:dyDescent="0.25">
      <c r="A105" s="17" t="s">
        <v>183</v>
      </c>
      <c r="B105" s="18"/>
      <c r="C105" s="19" t="s">
        <v>184</v>
      </c>
      <c r="D105" s="19"/>
      <c r="E105" s="19"/>
      <c r="F105" s="19"/>
      <c r="G105" s="20">
        <f t="shared" ref="G105:K106" si="11">G106</f>
        <v>0</v>
      </c>
      <c r="H105" s="20">
        <f t="shared" si="11"/>
        <v>0</v>
      </c>
      <c r="I105" s="20">
        <f t="shared" si="11"/>
        <v>330163.02</v>
      </c>
      <c r="J105" s="20">
        <f t="shared" si="11"/>
        <v>250359.73</v>
      </c>
      <c r="K105" s="20">
        <f t="shared" si="11"/>
        <v>580522.75</v>
      </c>
      <c r="L105" s="10" t="e">
        <f t="shared" si="8"/>
        <v>#DIV/0!</v>
      </c>
      <c r="M105" s="220" t="e">
        <f>K105/G105*100</f>
        <v>#DIV/0!</v>
      </c>
      <c r="N105" s="221" t="e">
        <f>J105/H105*100</f>
        <v>#DIV/0!</v>
      </c>
    </row>
    <row r="106" spans="1:14" ht="31.5" x14ac:dyDescent="0.25">
      <c r="A106" s="21" t="s">
        <v>185</v>
      </c>
      <c r="B106" s="22"/>
      <c r="C106" s="23" t="s">
        <v>186</v>
      </c>
      <c r="D106" s="23"/>
      <c r="E106" s="23"/>
      <c r="F106" s="23"/>
      <c r="G106" s="24">
        <f t="shared" si="11"/>
        <v>0</v>
      </c>
      <c r="H106" s="24">
        <f>H107</f>
        <v>0</v>
      </c>
      <c r="I106" s="24">
        <f t="shared" si="11"/>
        <v>330163.02</v>
      </c>
      <c r="J106" s="24">
        <f>J107</f>
        <v>250359.73</v>
      </c>
      <c r="K106" s="24">
        <f t="shared" si="11"/>
        <v>580522.75</v>
      </c>
      <c r="L106" s="10" t="e">
        <f t="shared" si="8"/>
        <v>#DIV/0!</v>
      </c>
      <c r="M106" s="220" t="e">
        <f>K106/G106*100</f>
        <v>#DIV/0!</v>
      </c>
      <c r="N106" s="221" t="e">
        <f>J106/H106*100</f>
        <v>#DIV/0!</v>
      </c>
    </row>
    <row r="107" spans="1:14" ht="47.25" x14ac:dyDescent="0.25">
      <c r="A107" s="46" t="s">
        <v>187</v>
      </c>
      <c r="B107" s="34" t="s">
        <v>16</v>
      </c>
      <c r="C107" s="23" t="s">
        <v>188</v>
      </c>
      <c r="D107" s="23" t="s">
        <v>100</v>
      </c>
      <c r="E107" s="23"/>
      <c r="F107" s="23"/>
      <c r="G107" s="24">
        <v>0</v>
      </c>
      <c r="H107" s="24">
        <v>0</v>
      </c>
      <c r="I107" s="24">
        <f>январь!K107</f>
        <v>330163.02</v>
      </c>
      <c r="J107" s="24">
        <f>196306.75+29845.2+24207.78</f>
        <v>250359.73</v>
      </c>
      <c r="K107" s="25">
        <f>I107+J107</f>
        <v>580522.75</v>
      </c>
      <c r="L107" s="10" t="e">
        <f t="shared" si="8"/>
        <v>#DIV/0!</v>
      </c>
      <c r="M107" s="220" t="e">
        <f>K107/G107*100</f>
        <v>#DIV/0!</v>
      </c>
      <c r="N107" s="221" t="e">
        <f>J107/H107*100</f>
        <v>#DIV/0!</v>
      </c>
    </row>
    <row r="108" spans="1:14" x14ac:dyDescent="0.25">
      <c r="A108" s="15" t="s">
        <v>189</v>
      </c>
      <c r="B108" s="16"/>
      <c r="C108" s="8" t="s">
        <v>190</v>
      </c>
      <c r="D108" s="8"/>
      <c r="E108" s="8"/>
      <c r="F108" s="8"/>
      <c r="G108" s="9">
        <f>G109+G159+G162+G165+G169</f>
        <v>12379700</v>
      </c>
      <c r="H108" s="9" t="e">
        <f>H109+H159+H162+H165+H169</f>
        <v>#REF!</v>
      </c>
      <c r="I108" s="9">
        <f>I109+I159+I162+I165+I169</f>
        <v>2821924.18</v>
      </c>
      <c r="J108" s="9">
        <f>J109+J159+J162+J165+J169</f>
        <v>1691177.3399999999</v>
      </c>
      <c r="K108" s="9">
        <f>K109+K159+K162+K165+K169</f>
        <v>4513101.5200000005</v>
      </c>
      <c r="L108" s="10">
        <f t="shared" si="8"/>
        <v>36.45566144575394</v>
      </c>
      <c r="M108" s="220">
        <f>K108/G108*100</f>
        <v>36.45566144575394</v>
      </c>
      <c r="N108" s="221" t="e">
        <f>J108/H108*100</f>
        <v>#REF!</v>
      </c>
    </row>
    <row r="109" spans="1:14" ht="31.5" x14ac:dyDescent="0.25">
      <c r="A109" s="15" t="s">
        <v>191</v>
      </c>
      <c r="B109" s="16"/>
      <c r="C109" s="8" t="s">
        <v>192</v>
      </c>
      <c r="D109" s="8"/>
      <c r="E109" s="8"/>
      <c r="F109" s="8"/>
      <c r="G109" s="9">
        <f>G110+G112+G117+G126+G129+G137+G142+G145+G147+G154+G157+G135</f>
        <v>1665500</v>
      </c>
      <c r="H109" s="9" t="e">
        <f t="shared" ref="H109:K109" si="12">H110+H112+H117+H126+H129+H137+H142+H145+H147+H154+H157+H135</f>
        <v>#REF!</v>
      </c>
      <c r="I109" s="9">
        <f t="shared" si="12"/>
        <v>111348.65999999999</v>
      </c>
      <c r="J109" s="9">
        <f t="shared" si="12"/>
        <v>699754.79</v>
      </c>
      <c r="K109" s="9">
        <f t="shared" si="12"/>
        <v>811103.45000000007</v>
      </c>
      <c r="L109" s="10">
        <f t="shared" si="8"/>
        <v>48.700297208045633</v>
      </c>
      <c r="M109" s="220">
        <f>K109/G109*100</f>
        <v>48.700297208045633</v>
      </c>
      <c r="N109" s="221" t="e">
        <f>J109/H109*100</f>
        <v>#REF!</v>
      </c>
    </row>
    <row r="110" spans="1:14" ht="63" x14ac:dyDescent="0.25">
      <c r="A110" s="77" t="s">
        <v>193</v>
      </c>
      <c r="B110" s="18"/>
      <c r="C110" s="19" t="s">
        <v>194</v>
      </c>
      <c r="D110" s="78"/>
      <c r="E110" s="19"/>
      <c r="F110" s="19"/>
      <c r="G110" s="20">
        <f>G111</f>
        <v>14400</v>
      </c>
      <c r="H110" s="20" t="e">
        <f>#REF!+#REF!+#REF!+#REF!+H111</f>
        <v>#REF!</v>
      </c>
      <c r="I110" s="20">
        <f>I111</f>
        <v>0</v>
      </c>
      <c r="J110" s="20">
        <f>J111</f>
        <v>4000</v>
      </c>
      <c r="K110" s="20">
        <f>K111</f>
        <v>4000</v>
      </c>
      <c r="L110" s="10">
        <f t="shared" si="8"/>
        <v>27.777777777777779</v>
      </c>
      <c r="M110" s="220">
        <f t="shared" si="9"/>
        <v>27.777777777777779</v>
      </c>
      <c r="N110" s="221" t="e">
        <f t="shared" si="7"/>
        <v>#REF!</v>
      </c>
    </row>
    <row r="111" spans="1:14" ht="78.75" x14ac:dyDescent="0.25">
      <c r="A111" s="80" t="s">
        <v>195</v>
      </c>
      <c r="B111" s="34" t="s">
        <v>16</v>
      </c>
      <c r="C111" s="51" t="s">
        <v>197</v>
      </c>
      <c r="D111" s="23" t="s">
        <v>196</v>
      </c>
      <c r="E111" s="23"/>
      <c r="F111" s="23"/>
      <c r="G111" s="26">
        <v>14400</v>
      </c>
      <c r="H111" s="26">
        <v>0</v>
      </c>
      <c r="I111" s="26">
        <f>январь!K111</f>
        <v>0</v>
      </c>
      <c r="J111" s="26">
        <f>4000</f>
        <v>4000</v>
      </c>
      <c r="K111" s="24">
        <f>I111+J111</f>
        <v>4000</v>
      </c>
      <c r="L111" s="10">
        <f>IF(M111&gt;200,"свыше200,0",M111)</f>
        <v>27.777777777777779</v>
      </c>
      <c r="M111" s="220">
        <f t="shared" si="9"/>
        <v>27.777777777777779</v>
      </c>
      <c r="N111" s="221" t="e">
        <f t="shared" si="7"/>
        <v>#DIV/0!</v>
      </c>
    </row>
    <row r="112" spans="1:14" ht="78.75" x14ac:dyDescent="0.25">
      <c r="A112" s="77" t="s">
        <v>198</v>
      </c>
      <c r="B112" s="32"/>
      <c r="C112" s="19" t="s">
        <v>199</v>
      </c>
      <c r="D112" s="19"/>
      <c r="E112" s="19"/>
      <c r="F112" s="19"/>
      <c r="G112" s="20">
        <f>G113+G114+G115+G116</f>
        <v>56900</v>
      </c>
      <c r="H112" s="20">
        <f t="shared" ref="H112:K112" si="13">H113+H114+H115+H116</f>
        <v>0</v>
      </c>
      <c r="I112" s="20">
        <f t="shared" si="13"/>
        <v>4000</v>
      </c>
      <c r="J112" s="20">
        <f t="shared" si="13"/>
        <v>16292.1</v>
      </c>
      <c r="K112" s="20">
        <f t="shared" si="13"/>
        <v>20292.100000000002</v>
      </c>
      <c r="L112" s="10">
        <f t="shared" si="8"/>
        <v>35.662741652021097</v>
      </c>
      <c r="M112" s="220">
        <f t="shared" si="9"/>
        <v>35.662741652021097</v>
      </c>
      <c r="N112" s="221" t="e">
        <f t="shared" si="7"/>
        <v>#DIV/0!</v>
      </c>
    </row>
    <row r="113" spans="1:14" ht="173.25" x14ac:dyDescent="0.25">
      <c r="A113" s="225" t="s">
        <v>593</v>
      </c>
      <c r="B113" s="34" t="s">
        <v>16</v>
      </c>
      <c r="C113" s="226" t="s">
        <v>594</v>
      </c>
      <c r="D113" s="23" t="s">
        <v>196</v>
      </c>
      <c r="E113" s="239"/>
      <c r="F113" s="239"/>
      <c r="G113" s="228">
        <v>0</v>
      </c>
      <c r="H113" s="228"/>
      <c r="I113" s="228">
        <v>0</v>
      </c>
      <c r="J113" s="228">
        <f>1365.81+1275.39+4000</f>
        <v>6641.2</v>
      </c>
      <c r="K113" s="228">
        <f>I113+J113</f>
        <v>6641.2</v>
      </c>
      <c r="L113" s="10" t="e">
        <f t="shared" ref="L113" si="14">IF(M113&gt;200,"свыше200,0",M113)</f>
        <v>#DIV/0!</v>
      </c>
      <c r="M113" s="220" t="e">
        <f t="shared" ref="M113" si="15">K113/G113*100</f>
        <v>#DIV/0!</v>
      </c>
      <c r="N113" s="221" t="e">
        <f t="shared" ref="N113" si="16">J113/H113*100</f>
        <v>#DIV/0!</v>
      </c>
    </row>
    <row r="114" spans="1:14" ht="141.75" x14ac:dyDescent="0.25">
      <c r="A114" s="225" t="s">
        <v>572</v>
      </c>
      <c r="B114" s="34" t="s">
        <v>16</v>
      </c>
      <c r="C114" s="226" t="s">
        <v>573</v>
      </c>
      <c r="D114" s="23" t="s">
        <v>196</v>
      </c>
      <c r="E114" s="227"/>
      <c r="F114" s="227"/>
      <c r="G114" s="228">
        <v>0</v>
      </c>
      <c r="H114" s="228"/>
      <c r="I114" s="228">
        <f>январь!K113</f>
        <v>4000</v>
      </c>
      <c r="J114" s="228">
        <f>4000+4000</f>
        <v>8000</v>
      </c>
      <c r="K114" s="228">
        <f>I114+J114</f>
        <v>12000</v>
      </c>
      <c r="L114" s="10" t="e">
        <f t="shared" si="8"/>
        <v>#DIV/0!</v>
      </c>
      <c r="M114" s="220" t="e">
        <f t="shared" si="9"/>
        <v>#DIV/0!</v>
      </c>
      <c r="N114" s="221" t="e">
        <f t="shared" si="7"/>
        <v>#DIV/0!</v>
      </c>
    </row>
    <row r="115" spans="1:14" ht="110.25" x14ac:dyDescent="0.25">
      <c r="A115" s="225" t="s">
        <v>626</v>
      </c>
      <c r="B115" s="34" t="s">
        <v>16</v>
      </c>
      <c r="C115" s="226" t="s">
        <v>627</v>
      </c>
      <c r="D115" s="23" t="s">
        <v>196</v>
      </c>
      <c r="E115" s="227"/>
      <c r="F115" s="227"/>
      <c r="G115" s="228">
        <v>0</v>
      </c>
      <c r="H115" s="228"/>
      <c r="I115" s="228">
        <v>0</v>
      </c>
      <c r="J115" s="228">
        <f>1650.9</f>
        <v>1650.9</v>
      </c>
      <c r="K115" s="228">
        <f>I115+J115</f>
        <v>1650.9</v>
      </c>
      <c r="L115" s="10" t="e">
        <f t="shared" ref="L115" si="17">IF(M115&gt;200,"свыше200,0",M115)</f>
        <v>#DIV/0!</v>
      </c>
      <c r="M115" s="220" t="e">
        <f t="shared" ref="M115" si="18">K115/G115*100</f>
        <v>#DIV/0!</v>
      </c>
      <c r="N115" s="221" t="e">
        <f t="shared" ref="N115" si="19">J115/H115*100</f>
        <v>#DIV/0!</v>
      </c>
    </row>
    <row r="116" spans="1:14" ht="110.25" x14ac:dyDescent="0.25">
      <c r="A116" s="79" t="s">
        <v>200</v>
      </c>
      <c r="B116" s="34" t="s">
        <v>16</v>
      </c>
      <c r="C116" s="51" t="s">
        <v>201</v>
      </c>
      <c r="D116" s="23" t="s">
        <v>196</v>
      </c>
      <c r="E116" s="23"/>
      <c r="F116" s="23"/>
      <c r="G116" s="26">
        <v>56900</v>
      </c>
      <c r="H116" s="26">
        <v>0</v>
      </c>
      <c r="I116" s="228">
        <f>январь!K114</f>
        <v>0</v>
      </c>
      <c r="J116" s="26">
        <v>0</v>
      </c>
      <c r="K116" s="24">
        <f t="shared" ref="K116" si="20">I116+J116</f>
        <v>0</v>
      </c>
      <c r="L116" s="10">
        <f t="shared" si="8"/>
        <v>0</v>
      </c>
      <c r="M116" s="220">
        <f t="shared" si="9"/>
        <v>0</v>
      </c>
      <c r="N116" s="221" t="e">
        <f t="shared" si="7"/>
        <v>#DIV/0!</v>
      </c>
    </row>
    <row r="117" spans="1:14" ht="63" x14ac:dyDescent="0.25">
      <c r="A117" s="81" t="s">
        <v>202</v>
      </c>
      <c r="B117" s="82"/>
      <c r="C117" s="8" t="s">
        <v>203</v>
      </c>
      <c r="D117" s="8"/>
      <c r="E117" s="8"/>
      <c r="F117" s="8"/>
      <c r="G117" s="9">
        <f>G118+G123</f>
        <v>5900</v>
      </c>
      <c r="H117" s="9">
        <f>H118+H123</f>
        <v>0</v>
      </c>
      <c r="I117" s="9">
        <f>I118+I123</f>
        <v>8000</v>
      </c>
      <c r="J117" s="9">
        <f>J118+J123</f>
        <v>0</v>
      </c>
      <c r="K117" s="9">
        <f>K118+K123</f>
        <v>8000</v>
      </c>
      <c r="L117" s="10">
        <f t="shared" si="8"/>
        <v>135.59322033898303</v>
      </c>
      <c r="M117" s="220">
        <f>K117/G117*100</f>
        <v>135.59322033898303</v>
      </c>
      <c r="N117" s="221" t="e">
        <f>J117/H117*100</f>
        <v>#DIV/0!</v>
      </c>
    </row>
    <row r="118" spans="1:14" ht="94.5" x14ac:dyDescent="0.25">
      <c r="A118" s="77" t="s">
        <v>204</v>
      </c>
      <c r="B118" s="83"/>
      <c r="C118" s="19" t="s">
        <v>205</v>
      </c>
      <c r="D118" s="19"/>
      <c r="E118" s="19"/>
      <c r="F118" s="19"/>
      <c r="G118" s="20">
        <f>G119+G120+G121+G122</f>
        <v>5300</v>
      </c>
      <c r="H118" s="20">
        <f t="shared" ref="H118:K118" si="21">H119+H120+H121+H122</f>
        <v>0</v>
      </c>
      <c r="I118" s="20">
        <f t="shared" si="21"/>
        <v>-2000</v>
      </c>
      <c r="J118" s="20">
        <f t="shared" si="21"/>
        <v>0</v>
      </c>
      <c r="K118" s="20">
        <f t="shared" si="21"/>
        <v>-2000</v>
      </c>
      <c r="L118" s="10">
        <f t="shared" si="8"/>
        <v>-37.735849056603776</v>
      </c>
      <c r="M118" s="220">
        <f t="shared" si="9"/>
        <v>-37.735849056603776</v>
      </c>
      <c r="N118" s="221" t="e">
        <f t="shared" si="7"/>
        <v>#DIV/0!</v>
      </c>
    </row>
    <row r="119" spans="1:14" ht="94.5" x14ac:dyDescent="0.25">
      <c r="A119" s="79" t="s">
        <v>206</v>
      </c>
      <c r="B119" s="58" t="s">
        <v>16</v>
      </c>
      <c r="C119" s="51" t="s">
        <v>207</v>
      </c>
      <c r="D119" s="51" t="s">
        <v>208</v>
      </c>
      <c r="E119" s="51"/>
      <c r="F119" s="51"/>
      <c r="G119" s="26">
        <v>300</v>
      </c>
      <c r="H119" s="26">
        <v>0</v>
      </c>
      <c r="I119" s="26">
        <f>январь!K117</f>
        <v>0</v>
      </c>
      <c r="J119" s="26">
        <v>0</v>
      </c>
      <c r="K119" s="26">
        <f>I119+J119</f>
        <v>0</v>
      </c>
      <c r="L119" s="10">
        <f>IF(M119&gt;200,"свыше200,0",M119)</f>
        <v>0</v>
      </c>
      <c r="M119" s="220">
        <f>K119/G119*100</f>
        <v>0</v>
      </c>
      <c r="N119" s="221" t="e">
        <f>J119/H119*100</f>
        <v>#DIV/0!</v>
      </c>
    </row>
    <row r="120" spans="1:14" ht="110.25" x14ac:dyDescent="0.25">
      <c r="A120" s="79" t="s">
        <v>570</v>
      </c>
      <c r="B120" s="58" t="s">
        <v>16</v>
      </c>
      <c r="C120" s="51" t="s">
        <v>571</v>
      </c>
      <c r="D120" s="51" t="s">
        <v>209</v>
      </c>
      <c r="E120" s="51"/>
      <c r="F120" s="51"/>
      <c r="G120" s="26">
        <v>0</v>
      </c>
      <c r="H120" s="26"/>
      <c r="I120" s="26">
        <f>январь!K118</f>
        <v>-2000</v>
      </c>
      <c r="J120" s="26">
        <v>0</v>
      </c>
      <c r="K120" s="26">
        <f>I120+J120</f>
        <v>-2000</v>
      </c>
      <c r="L120" s="10" t="e">
        <f>IF(M120&gt;200,"свыше200,0",M120)</f>
        <v>#DIV/0!</v>
      </c>
      <c r="M120" s="220" t="e">
        <f>K120/G120*100</f>
        <v>#DIV/0!</v>
      </c>
      <c r="N120" s="221" t="e">
        <f>J120/H120*100</f>
        <v>#DIV/0!</v>
      </c>
    </row>
    <row r="121" spans="1:14" ht="126" x14ac:dyDescent="0.25">
      <c r="A121" s="79" t="s">
        <v>210</v>
      </c>
      <c r="B121" s="58" t="s">
        <v>16</v>
      </c>
      <c r="C121" s="51" t="s">
        <v>211</v>
      </c>
      <c r="D121" s="51" t="s">
        <v>212</v>
      </c>
      <c r="E121" s="51"/>
      <c r="F121" s="51"/>
      <c r="G121" s="26">
        <f>15000-14000-1000</f>
        <v>0</v>
      </c>
      <c r="H121" s="26">
        <v>0</v>
      </c>
      <c r="I121" s="26">
        <f>январь!K119</f>
        <v>0</v>
      </c>
      <c r="J121" s="26">
        <v>0</v>
      </c>
      <c r="K121" s="26">
        <f>I121+J121</f>
        <v>0</v>
      </c>
      <c r="L121" s="10" t="e">
        <f t="shared" si="8"/>
        <v>#DIV/0!</v>
      </c>
      <c r="M121" s="220" t="e">
        <f t="shared" si="9"/>
        <v>#DIV/0!</v>
      </c>
      <c r="N121" s="221" t="e">
        <f t="shared" si="7"/>
        <v>#DIV/0!</v>
      </c>
    </row>
    <row r="122" spans="1:14" ht="94.5" x14ac:dyDescent="0.25">
      <c r="A122" s="79" t="s">
        <v>206</v>
      </c>
      <c r="B122" s="58" t="s">
        <v>16</v>
      </c>
      <c r="C122" s="51" t="s">
        <v>213</v>
      </c>
      <c r="D122" s="51" t="s">
        <v>212</v>
      </c>
      <c r="E122" s="51"/>
      <c r="F122" s="51"/>
      <c r="G122" s="26">
        <v>5000</v>
      </c>
      <c r="H122" s="26"/>
      <c r="I122" s="26">
        <f>январь!K120</f>
        <v>0</v>
      </c>
      <c r="J122" s="26">
        <v>0</v>
      </c>
      <c r="K122" s="26">
        <f>I122+J122</f>
        <v>0</v>
      </c>
      <c r="L122" s="10">
        <f>IF(M122&gt;200,"свыше200,0",M122)</f>
        <v>0</v>
      </c>
      <c r="M122" s="220">
        <f t="shared" si="9"/>
        <v>0</v>
      </c>
      <c r="N122" s="221" t="e">
        <f t="shared" si="7"/>
        <v>#DIV/0!</v>
      </c>
    </row>
    <row r="123" spans="1:14" ht="78.75" x14ac:dyDescent="0.25">
      <c r="A123" s="77" t="s">
        <v>214</v>
      </c>
      <c r="B123" s="32"/>
      <c r="C123" s="19" t="s">
        <v>215</v>
      </c>
      <c r="D123" s="19"/>
      <c r="E123" s="19"/>
      <c r="F123" s="19"/>
      <c r="G123" s="20">
        <f>G124+G125</f>
        <v>600</v>
      </c>
      <c r="H123" s="20">
        <f t="shared" ref="H123:K123" si="22">H124+H125</f>
        <v>0</v>
      </c>
      <c r="I123" s="20">
        <f t="shared" si="22"/>
        <v>10000</v>
      </c>
      <c r="J123" s="20">
        <f t="shared" si="22"/>
        <v>0</v>
      </c>
      <c r="K123" s="20">
        <f t="shared" si="22"/>
        <v>10000</v>
      </c>
      <c r="L123" s="10" t="str">
        <f t="shared" si="8"/>
        <v>свыше200,0</v>
      </c>
      <c r="M123" s="220">
        <f t="shared" si="9"/>
        <v>1666.6666666666667</v>
      </c>
      <c r="N123" s="221" t="e">
        <f t="shared" si="7"/>
        <v>#DIV/0!</v>
      </c>
    </row>
    <row r="124" spans="1:14" ht="94.5" x14ac:dyDescent="0.25">
      <c r="A124" s="79" t="s">
        <v>216</v>
      </c>
      <c r="B124" s="34" t="s">
        <v>16</v>
      </c>
      <c r="C124" s="51" t="s">
        <v>217</v>
      </c>
      <c r="D124" s="23" t="s">
        <v>196</v>
      </c>
      <c r="E124" s="23"/>
      <c r="F124" s="23"/>
      <c r="G124" s="26">
        <v>600</v>
      </c>
      <c r="H124" s="26">
        <v>0</v>
      </c>
      <c r="I124" s="24">
        <f>январь!K122</f>
        <v>0</v>
      </c>
      <c r="J124" s="26">
        <v>0</v>
      </c>
      <c r="K124" s="24">
        <f>I124+J124</f>
        <v>0</v>
      </c>
      <c r="L124" s="10">
        <f>IF(M124&gt;200,"свыше200,0",M124)</f>
        <v>0</v>
      </c>
      <c r="M124" s="220">
        <f t="shared" si="9"/>
        <v>0</v>
      </c>
      <c r="N124" s="221" t="e">
        <f t="shared" si="7"/>
        <v>#DIV/0!</v>
      </c>
    </row>
    <row r="125" spans="1:14" ht="78.75" x14ac:dyDescent="0.25">
      <c r="A125" s="79" t="s">
        <v>583</v>
      </c>
      <c r="B125" s="34" t="s">
        <v>16</v>
      </c>
      <c r="C125" s="51" t="s">
        <v>584</v>
      </c>
      <c r="D125" s="23" t="s">
        <v>196</v>
      </c>
      <c r="E125" s="23"/>
      <c r="F125" s="23"/>
      <c r="G125" s="26">
        <f>0</f>
        <v>0</v>
      </c>
      <c r="H125" s="26"/>
      <c r="I125" s="24">
        <f>январь!K123</f>
        <v>10000</v>
      </c>
      <c r="J125" s="26">
        <v>0</v>
      </c>
      <c r="K125" s="24">
        <f>I125+J125</f>
        <v>10000</v>
      </c>
      <c r="L125" s="10" t="e">
        <f>IF(M125&gt;200,"свыше200,0",M125)</f>
        <v>#DIV/0!</v>
      </c>
      <c r="M125" s="220" t="e">
        <f t="shared" ref="M125:M128" si="23">K125/G125*100</f>
        <v>#DIV/0!</v>
      </c>
      <c r="N125" s="221" t="e">
        <f t="shared" ref="N125:N128" si="24">J125/H125*100</f>
        <v>#DIV/0!</v>
      </c>
    </row>
    <row r="126" spans="1:14" ht="63" x14ac:dyDescent="0.25">
      <c r="A126" s="243" t="s">
        <v>598</v>
      </c>
      <c r="B126" s="244"/>
      <c r="C126" s="245" t="s">
        <v>599</v>
      </c>
      <c r="D126" s="245"/>
      <c r="E126" s="247"/>
      <c r="F126" s="247"/>
      <c r="G126" s="249">
        <f>G127</f>
        <v>0</v>
      </c>
      <c r="H126" s="249">
        <f t="shared" ref="H126:H127" si="25">H127</f>
        <v>0</v>
      </c>
      <c r="I126" s="249">
        <f t="shared" ref="I126:I127" si="26">I127</f>
        <v>0</v>
      </c>
      <c r="J126" s="249">
        <f t="shared" ref="J126:J127" si="27">J127</f>
        <v>0</v>
      </c>
      <c r="K126" s="249">
        <f t="shared" ref="K126:K127" si="28">K127</f>
        <v>0</v>
      </c>
      <c r="L126" s="10" t="e">
        <f t="shared" ref="L126:L128" si="29">IF(M126&gt;200,"свыше200,0",M126)</f>
        <v>#DIV/0!</v>
      </c>
      <c r="M126" s="220" t="e">
        <f t="shared" si="23"/>
        <v>#DIV/0!</v>
      </c>
      <c r="N126" s="221" t="e">
        <f t="shared" si="24"/>
        <v>#DIV/0!</v>
      </c>
    </row>
    <row r="127" spans="1:14" ht="110.25" x14ac:dyDescent="0.25">
      <c r="A127" s="234" t="s">
        <v>600</v>
      </c>
      <c r="B127" s="246"/>
      <c r="C127" s="236" t="s">
        <v>601</v>
      </c>
      <c r="D127" s="236"/>
      <c r="E127" s="205"/>
      <c r="F127" s="205"/>
      <c r="G127" s="248">
        <f>G128</f>
        <v>0</v>
      </c>
      <c r="H127" s="248">
        <f t="shared" si="25"/>
        <v>0</v>
      </c>
      <c r="I127" s="248">
        <f t="shared" si="26"/>
        <v>0</v>
      </c>
      <c r="J127" s="248">
        <f t="shared" si="27"/>
        <v>0</v>
      </c>
      <c r="K127" s="248">
        <f t="shared" si="28"/>
        <v>0</v>
      </c>
      <c r="L127" s="10" t="e">
        <f t="shared" si="29"/>
        <v>#DIV/0!</v>
      </c>
      <c r="M127" s="220" t="e">
        <f t="shared" si="23"/>
        <v>#DIV/0!</v>
      </c>
      <c r="N127" s="221" t="e">
        <f t="shared" si="24"/>
        <v>#DIV/0!</v>
      </c>
    </row>
    <row r="128" spans="1:14" ht="126" x14ac:dyDescent="0.25">
      <c r="A128" s="225" t="s">
        <v>602</v>
      </c>
      <c r="B128" s="34" t="s">
        <v>16</v>
      </c>
      <c r="C128" s="226" t="s">
        <v>603</v>
      </c>
      <c r="D128" s="226" t="s">
        <v>209</v>
      </c>
      <c r="E128" s="87"/>
      <c r="F128" s="87"/>
      <c r="G128" s="88">
        <v>0</v>
      </c>
      <c r="H128" s="88"/>
      <c r="I128" s="26">
        <v>0</v>
      </c>
      <c r="J128" s="88">
        <f>500-500</f>
        <v>0</v>
      </c>
      <c r="K128" s="89">
        <f t="shared" ref="K128" si="30">I128+J128</f>
        <v>0</v>
      </c>
      <c r="L128" s="10" t="e">
        <f t="shared" si="29"/>
        <v>#DIV/0!</v>
      </c>
      <c r="M128" s="220" t="e">
        <f t="shared" si="23"/>
        <v>#DIV/0!</v>
      </c>
      <c r="N128" s="221" t="e">
        <f t="shared" si="24"/>
        <v>#DIV/0!</v>
      </c>
    </row>
    <row r="129" spans="1:14" ht="63" x14ac:dyDescent="0.25">
      <c r="A129" s="81" t="s">
        <v>218</v>
      </c>
      <c r="B129" s="84"/>
      <c r="C129" s="8" t="s">
        <v>219</v>
      </c>
      <c r="D129" s="8"/>
      <c r="E129" s="8"/>
      <c r="F129" s="8"/>
      <c r="G129" s="85">
        <f>G130+G133</f>
        <v>400800</v>
      </c>
      <c r="H129" s="85">
        <f t="shared" ref="H129:K129" si="31">H130+H133</f>
        <v>0</v>
      </c>
      <c r="I129" s="85">
        <f t="shared" si="31"/>
        <v>0</v>
      </c>
      <c r="J129" s="85">
        <f t="shared" si="31"/>
        <v>1000</v>
      </c>
      <c r="K129" s="85">
        <f t="shared" si="31"/>
        <v>1000</v>
      </c>
      <c r="L129" s="10">
        <f t="shared" si="8"/>
        <v>0.249500998003992</v>
      </c>
      <c r="M129" s="220">
        <f t="shared" si="9"/>
        <v>0.249500998003992</v>
      </c>
      <c r="N129" s="221" t="e">
        <f t="shared" si="7"/>
        <v>#DIV/0!</v>
      </c>
    </row>
    <row r="130" spans="1:14" ht="94.5" x14ac:dyDescent="0.25">
      <c r="A130" s="17" t="s">
        <v>220</v>
      </c>
      <c r="B130" s="18"/>
      <c r="C130" s="19" t="s">
        <v>221</v>
      </c>
      <c r="D130" s="19"/>
      <c r="E130" s="19"/>
      <c r="F130" s="19"/>
      <c r="G130" s="20">
        <f>G131+G132</f>
        <v>400800</v>
      </c>
      <c r="H130" s="20">
        <f>H131+H132</f>
        <v>0</v>
      </c>
      <c r="I130" s="20">
        <f>I131+I132</f>
        <v>0</v>
      </c>
      <c r="J130" s="20">
        <f>J131+J132</f>
        <v>0</v>
      </c>
      <c r="K130" s="20">
        <f>K131+K132</f>
        <v>0</v>
      </c>
      <c r="L130" s="10">
        <f t="shared" si="8"/>
        <v>0</v>
      </c>
      <c r="M130" s="220">
        <f t="shared" si="9"/>
        <v>0</v>
      </c>
      <c r="N130" s="221" t="e">
        <f t="shared" si="7"/>
        <v>#DIV/0!</v>
      </c>
    </row>
    <row r="131" spans="1:14" ht="126" x14ac:dyDescent="0.25">
      <c r="A131" s="49" t="s">
        <v>222</v>
      </c>
      <c r="B131" s="58" t="s">
        <v>16</v>
      </c>
      <c r="C131" s="51" t="s">
        <v>223</v>
      </c>
      <c r="D131" s="51" t="s">
        <v>224</v>
      </c>
      <c r="E131" s="51"/>
      <c r="F131" s="51"/>
      <c r="G131" s="26">
        <v>800</v>
      </c>
      <c r="H131" s="26">
        <v>0</v>
      </c>
      <c r="I131" s="26">
        <f>январь!K126</f>
        <v>0</v>
      </c>
      <c r="J131" s="26">
        <v>0</v>
      </c>
      <c r="K131" s="24">
        <f>I131+J131</f>
        <v>0</v>
      </c>
      <c r="L131" s="10">
        <f t="shared" si="8"/>
        <v>0</v>
      </c>
      <c r="M131" s="220">
        <f t="shared" si="9"/>
        <v>0</v>
      </c>
      <c r="N131" s="221" t="e">
        <f t="shared" si="7"/>
        <v>#DIV/0!</v>
      </c>
    </row>
    <row r="132" spans="1:14" ht="141.75" x14ac:dyDescent="0.25">
      <c r="A132" s="49" t="s">
        <v>225</v>
      </c>
      <c r="B132" s="58" t="s">
        <v>16</v>
      </c>
      <c r="C132" s="51" t="s">
        <v>226</v>
      </c>
      <c r="D132" s="51" t="s">
        <v>208</v>
      </c>
      <c r="E132" s="51"/>
      <c r="F132" s="51"/>
      <c r="G132" s="26">
        <v>400000</v>
      </c>
      <c r="H132" s="24">
        <v>0</v>
      </c>
      <c r="I132" s="26">
        <f>январь!K127</f>
        <v>0</v>
      </c>
      <c r="J132" s="24">
        <v>0</v>
      </c>
      <c r="K132" s="24">
        <f>I132+J132</f>
        <v>0</v>
      </c>
      <c r="L132" s="10">
        <f t="shared" si="8"/>
        <v>0</v>
      </c>
      <c r="M132" s="220">
        <f t="shared" si="9"/>
        <v>0</v>
      </c>
      <c r="N132" s="221" t="e">
        <f t="shared" si="7"/>
        <v>#DIV/0!</v>
      </c>
    </row>
    <row r="133" spans="1:14" ht="78.75" x14ac:dyDescent="0.25">
      <c r="A133" s="198" t="s">
        <v>251</v>
      </c>
      <c r="B133" s="242"/>
      <c r="C133" s="203" t="s">
        <v>252</v>
      </c>
      <c r="D133" s="203"/>
      <c r="E133" s="203"/>
      <c r="F133" s="203"/>
      <c r="G133" s="238">
        <f>G134</f>
        <v>0</v>
      </c>
      <c r="H133" s="238">
        <f t="shared" ref="H133:K133" si="32">H134</f>
        <v>0</v>
      </c>
      <c r="I133" s="238">
        <f t="shared" si="32"/>
        <v>0</v>
      </c>
      <c r="J133" s="238">
        <f t="shared" si="32"/>
        <v>1000</v>
      </c>
      <c r="K133" s="238">
        <f t="shared" si="32"/>
        <v>1000</v>
      </c>
      <c r="L133" s="10" t="e">
        <f t="shared" ref="L133" si="33">IF(M133&gt;200,"свыше200,0",M133)</f>
        <v>#DIV/0!</v>
      </c>
      <c r="M133" s="220" t="e">
        <f t="shared" ref="M133" si="34">K133/G133*100</f>
        <v>#DIV/0!</v>
      </c>
      <c r="N133" s="221" t="e">
        <f t="shared" ref="N133" si="35">J133/H133*100</f>
        <v>#DIV/0!</v>
      </c>
    </row>
    <row r="134" spans="1:14" ht="173.25" x14ac:dyDescent="0.25">
      <c r="A134" s="49" t="s">
        <v>254</v>
      </c>
      <c r="B134" s="60" t="s">
        <v>16</v>
      </c>
      <c r="C134" s="51" t="s">
        <v>597</v>
      </c>
      <c r="D134" s="51" t="s">
        <v>196</v>
      </c>
      <c r="E134" s="51"/>
      <c r="F134" s="51"/>
      <c r="G134" s="26">
        <v>0</v>
      </c>
      <c r="H134" s="24"/>
      <c r="I134" s="26">
        <v>0</v>
      </c>
      <c r="J134" s="24">
        <f>1000</f>
        <v>1000</v>
      </c>
      <c r="K134" s="24">
        <f t="shared" ref="K134" si="36">I134+J134</f>
        <v>1000</v>
      </c>
      <c r="L134" s="10" t="e">
        <f t="shared" ref="L134" si="37">IF(M134&gt;200,"свыше200,0",M134)</f>
        <v>#DIV/0!</v>
      </c>
      <c r="M134" s="220" t="e">
        <f t="shared" ref="M134" si="38">K134/G134*100</f>
        <v>#DIV/0!</v>
      </c>
      <c r="N134" s="221" t="e">
        <f t="shared" ref="N134" si="39">J134/H134*100</f>
        <v>#DIV/0!</v>
      </c>
    </row>
    <row r="135" spans="1:14" ht="47.25" x14ac:dyDescent="0.25">
      <c r="A135" s="185" t="s">
        <v>527</v>
      </c>
      <c r="B135" s="186"/>
      <c r="C135" s="224" t="s">
        <v>569</v>
      </c>
      <c r="D135" s="187"/>
      <c r="E135" s="187"/>
      <c r="F135" s="187"/>
      <c r="G135" s="188">
        <f>G136</f>
        <v>17300</v>
      </c>
      <c r="H135" s="189"/>
      <c r="I135" s="189">
        <f>I136</f>
        <v>0</v>
      </c>
      <c r="J135" s="189">
        <f>J136</f>
        <v>0</v>
      </c>
      <c r="K135" s="189">
        <f>K136</f>
        <v>0</v>
      </c>
      <c r="L135" s="190"/>
      <c r="M135" s="220">
        <f t="shared" si="9"/>
        <v>0</v>
      </c>
      <c r="N135" s="221" t="e">
        <f t="shared" si="7"/>
        <v>#DIV/0!</v>
      </c>
    </row>
    <row r="136" spans="1:14" ht="78.75" x14ac:dyDescent="0.25">
      <c r="A136" s="86" t="s">
        <v>528</v>
      </c>
      <c r="B136" s="60" t="s">
        <v>16</v>
      </c>
      <c r="C136" s="51" t="s">
        <v>568</v>
      </c>
      <c r="D136" s="51" t="s">
        <v>196</v>
      </c>
      <c r="E136" s="51"/>
      <c r="F136" s="51"/>
      <c r="G136" s="26">
        <v>17300</v>
      </c>
      <c r="H136" s="24"/>
      <c r="I136" s="24">
        <f>январь!K129</f>
        <v>0</v>
      </c>
      <c r="J136" s="24">
        <v>0</v>
      </c>
      <c r="K136" s="24">
        <f>I136+J136</f>
        <v>0</v>
      </c>
      <c r="L136" s="10"/>
      <c r="M136" s="220">
        <f t="shared" si="9"/>
        <v>0</v>
      </c>
      <c r="N136" s="221" t="e">
        <f t="shared" si="7"/>
        <v>#DIV/0!</v>
      </c>
    </row>
    <row r="137" spans="1:14" ht="78.75" x14ac:dyDescent="0.25">
      <c r="A137" s="15" t="s">
        <v>227</v>
      </c>
      <c r="B137" s="84"/>
      <c r="C137" s="8" t="s">
        <v>228</v>
      </c>
      <c r="D137" s="8"/>
      <c r="E137" s="8"/>
      <c r="F137" s="8"/>
      <c r="G137" s="9">
        <f>G138+G140</f>
        <v>192300</v>
      </c>
      <c r="H137" s="9" t="e">
        <f>H138+H140</f>
        <v>#REF!</v>
      </c>
      <c r="I137" s="9">
        <f>I138+I140</f>
        <v>500</v>
      </c>
      <c r="J137" s="9">
        <f>J138+J140</f>
        <v>2500</v>
      </c>
      <c r="K137" s="9">
        <f>K138+K140</f>
        <v>3000</v>
      </c>
      <c r="L137" s="10">
        <f t="shared" si="8"/>
        <v>1.5600624024960998</v>
      </c>
      <c r="M137" s="220">
        <f t="shared" si="9"/>
        <v>1.5600624024960998</v>
      </c>
      <c r="N137" s="221" t="e">
        <f t="shared" si="7"/>
        <v>#REF!</v>
      </c>
    </row>
    <row r="138" spans="1:14" ht="110.25" x14ac:dyDescent="0.25">
      <c r="A138" s="17" t="s">
        <v>229</v>
      </c>
      <c r="B138" s="32"/>
      <c r="C138" s="19" t="s">
        <v>230</v>
      </c>
      <c r="D138" s="19"/>
      <c r="E138" s="19"/>
      <c r="F138" s="19"/>
      <c r="G138" s="20">
        <f>G139</f>
        <v>61100</v>
      </c>
      <c r="H138" s="20" t="e">
        <f>#REF!+H139</f>
        <v>#REF!</v>
      </c>
      <c r="I138" s="20">
        <f>I139</f>
        <v>0</v>
      </c>
      <c r="J138" s="20">
        <f>J139</f>
        <v>0</v>
      </c>
      <c r="K138" s="20">
        <f>K139</f>
        <v>0</v>
      </c>
      <c r="L138" s="10">
        <f t="shared" si="8"/>
        <v>0</v>
      </c>
      <c r="M138" s="220">
        <f t="shared" si="9"/>
        <v>0</v>
      </c>
      <c r="N138" s="221" t="e">
        <f t="shared" si="7"/>
        <v>#REF!</v>
      </c>
    </row>
    <row r="139" spans="1:14" ht="110.25" x14ac:dyDescent="0.25">
      <c r="A139" s="49" t="s">
        <v>231</v>
      </c>
      <c r="B139" s="58" t="s">
        <v>16</v>
      </c>
      <c r="C139" s="51" t="s">
        <v>232</v>
      </c>
      <c r="D139" s="51" t="s">
        <v>208</v>
      </c>
      <c r="E139" s="72"/>
      <c r="F139" s="72"/>
      <c r="G139" s="26">
        <v>61100</v>
      </c>
      <c r="H139" s="26">
        <v>0</v>
      </c>
      <c r="I139" s="26">
        <f>январь!K132</f>
        <v>0</v>
      </c>
      <c r="J139" s="26">
        <v>0</v>
      </c>
      <c r="K139" s="26">
        <f>I139+J139</f>
        <v>0</v>
      </c>
      <c r="L139" s="10">
        <f t="shared" si="8"/>
        <v>0</v>
      </c>
      <c r="M139" s="220">
        <f t="shared" si="9"/>
        <v>0</v>
      </c>
      <c r="N139" s="221" t="e">
        <f t="shared" si="7"/>
        <v>#DIV/0!</v>
      </c>
    </row>
    <row r="140" spans="1:14" ht="94.5" x14ac:dyDescent="0.25">
      <c r="A140" s="17" t="s">
        <v>233</v>
      </c>
      <c r="B140" s="32"/>
      <c r="C140" s="19" t="s">
        <v>234</v>
      </c>
      <c r="D140" s="19"/>
      <c r="E140" s="19"/>
      <c r="F140" s="19"/>
      <c r="G140" s="20">
        <f>G141</f>
        <v>131200</v>
      </c>
      <c r="H140" s="20" t="e">
        <f>#REF!+#REF!+#REF!+H141</f>
        <v>#REF!</v>
      </c>
      <c r="I140" s="20">
        <f>I141</f>
        <v>500</v>
      </c>
      <c r="J140" s="20">
        <f>J141</f>
        <v>2500</v>
      </c>
      <c r="K140" s="20">
        <f>K141</f>
        <v>3000</v>
      </c>
      <c r="L140" s="10">
        <f t="shared" si="8"/>
        <v>2.2865853658536586</v>
      </c>
      <c r="M140" s="220">
        <f t="shared" si="9"/>
        <v>2.2865853658536586</v>
      </c>
      <c r="N140" s="221" t="e">
        <f t="shared" si="7"/>
        <v>#REF!</v>
      </c>
    </row>
    <row r="141" spans="1:14" ht="94.5" x14ac:dyDescent="0.25">
      <c r="A141" s="49" t="s">
        <v>235</v>
      </c>
      <c r="B141" s="58" t="s">
        <v>16</v>
      </c>
      <c r="C141" s="51" t="s">
        <v>236</v>
      </c>
      <c r="D141" s="51" t="s">
        <v>196</v>
      </c>
      <c r="E141" s="51"/>
      <c r="F141" s="51"/>
      <c r="G141" s="26">
        <v>131200</v>
      </c>
      <c r="H141" s="26">
        <v>0</v>
      </c>
      <c r="I141" s="26">
        <f>январь!K134</f>
        <v>500</v>
      </c>
      <c r="J141" s="26">
        <f>2500</f>
        <v>2500</v>
      </c>
      <c r="K141" s="26">
        <f>I141+J141</f>
        <v>3000</v>
      </c>
      <c r="L141" s="10">
        <f t="shared" si="8"/>
        <v>2.2865853658536586</v>
      </c>
      <c r="M141" s="220">
        <f t="shared" si="9"/>
        <v>2.2865853658536586</v>
      </c>
      <c r="N141" s="221" t="e">
        <f t="shared" si="7"/>
        <v>#DIV/0!</v>
      </c>
    </row>
    <row r="142" spans="1:14" ht="63" x14ac:dyDescent="0.25">
      <c r="A142" s="17" t="s">
        <v>237</v>
      </c>
      <c r="B142" s="18"/>
      <c r="C142" s="19" t="s">
        <v>238</v>
      </c>
      <c r="D142" s="19"/>
      <c r="E142" s="19"/>
      <c r="F142" s="19"/>
      <c r="G142" s="20">
        <f>G143+G144</f>
        <v>6200</v>
      </c>
      <c r="H142" s="20">
        <f t="shared" ref="H142:K142" si="40">H143+H144</f>
        <v>0</v>
      </c>
      <c r="I142" s="20">
        <f t="shared" si="40"/>
        <v>150</v>
      </c>
      <c r="J142" s="20">
        <f t="shared" si="40"/>
        <v>300</v>
      </c>
      <c r="K142" s="20">
        <f t="shared" si="40"/>
        <v>450</v>
      </c>
      <c r="L142" s="10">
        <f t="shared" si="8"/>
        <v>7.2580645161290329</v>
      </c>
      <c r="M142" s="220">
        <f t="shared" si="9"/>
        <v>7.2580645161290329</v>
      </c>
      <c r="N142" s="221" t="e">
        <f t="shared" si="7"/>
        <v>#DIV/0!</v>
      </c>
    </row>
    <row r="143" spans="1:14" ht="141.75" x14ac:dyDescent="0.25">
      <c r="A143" s="240" t="s">
        <v>595</v>
      </c>
      <c r="B143" s="241" t="s">
        <v>16</v>
      </c>
      <c r="C143" s="226" t="s">
        <v>596</v>
      </c>
      <c r="D143" s="226" t="s">
        <v>196</v>
      </c>
      <c r="E143" s="239"/>
      <c r="F143" s="239"/>
      <c r="G143" s="228">
        <v>0</v>
      </c>
      <c r="H143" s="228"/>
      <c r="I143" s="228">
        <v>0</v>
      </c>
      <c r="J143" s="228">
        <f>150+150</f>
        <v>300</v>
      </c>
      <c r="K143" s="228">
        <f>I143+J143</f>
        <v>300</v>
      </c>
      <c r="L143" s="10" t="e">
        <f t="shared" ref="L143" si="41">IF(M143&gt;200,"свыше200,0",M143)</f>
        <v>#DIV/0!</v>
      </c>
      <c r="M143" s="220" t="e">
        <f t="shared" ref="M143" si="42">K143/G143*100</f>
        <v>#DIV/0!</v>
      </c>
      <c r="N143" s="221" t="e">
        <f t="shared" ref="N143" si="43">J143/H143*100</f>
        <v>#DIV/0!</v>
      </c>
    </row>
    <row r="144" spans="1:14" ht="110.25" x14ac:dyDescent="0.25">
      <c r="A144" s="49" t="s">
        <v>239</v>
      </c>
      <c r="B144" s="58" t="s">
        <v>16</v>
      </c>
      <c r="C144" s="51" t="s">
        <v>240</v>
      </c>
      <c r="D144" s="51" t="s">
        <v>196</v>
      </c>
      <c r="E144" s="51"/>
      <c r="F144" s="51"/>
      <c r="G144" s="26">
        <v>6200</v>
      </c>
      <c r="H144" s="26">
        <v>0</v>
      </c>
      <c r="I144" s="26">
        <f>январь!K136</f>
        <v>150</v>
      </c>
      <c r="J144" s="26">
        <v>0</v>
      </c>
      <c r="K144" s="38">
        <f>I144+J144</f>
        <v>150</v>
      </c>
      <c r="L144" s="10">
        <f t="shared" si="8"/>
        <v>2.4193548387096775</v>
      </c>
      <c r="M144" s="220">
        <f t="shared" si="9"/>
        <v>2.4193548387096775</v>
      </c>
      <c r="N144" s="221" t="e">
        <f t="shared" si="7"/>
        <v>#DIV/0!</v>
      </c>
    </row>
    <row r="145" spans="1:84" ht="63" x14ac:dyDescent="0.25">
      <c r="A145" s="17" t="s">
        <v>241</v>
      </c>
      <c r="B145" s="32"/>
      <c r="C145" s="19" t="s">
        <v>242</v>
      </c>
      <c r="D145" s="19"/>
      <c r="E145" s="19"/>
      <c r="F145" s="19"/>
      <c r="G145" s="20">
        <f>G146</f>
        <v>200</v>
      </c>
      <c r="H145" s="20" t="e">
        <f>#REF!+#REF!+H146</f>
        <v>#REF!</v>
      </c>
      <c r="I145" s="20">
        <f>I146</f>
        <v>0</v>
      </c>
      <c r="J145" s="20">
        <f>J146</f>
        <v>0</v>
      </c>
      <c r="K145" s="20">
        <f>K146</f>
        <v>0</v>
      </c>
      <c r="L145" s="10">
        <f t="shared" si="8"/>
        <v>0</v>
      </c>
      <c r="M145" s="220">
        <f>K145/G145*100</f>
        <v>0</v>
      </c>
      <c r="N145" s="221" t="e">
        <f>J145/H145*100</f>
        <v>#REF!</v>
      </c>
    </row>
    <row r="146" spans="1:84" ht="78.75" x14ac:dyDescent="0.25">
      <c r="A146" s="90" t="s">
        <v>243</v>
      </c>
      <c r="B146" s="91" t="s">
        <v>16</v>
      </c>
      <c r="C146" s="87" t="s">
        <v>244</v>
      </c>
      <c r="D146" s="87" t="s">
        <v>196</v>
      </c>
      <c r="E146" s="87"/>
      <c r="F146" s="87"/>
      <c r="G146" s="88">
        <v>200</v>
      </c>
      <c r="H146" s="88">
        <v>0</v>
      </c>
      <c r="I146" s="26">
        <f>январь!K138</f>
        <v>0</v>
      </c>
      <c r="J146" s="88">
        <v>0</v>
      </c>
      <c r="K146" s="89">
        <f>I146+J146</f>
        <v>0</v>
      </c>
      <c r="L146" s="10">
        <f t="shared" si="8"/>
        <v>0</v>
      </c>
      <c r="M146" s="220">
        <f t="shared" ref="M146:M216" si="44">K146/G146*100</f>
        <v>0</v>
      </c>
      <c r="N146" s="221" t="e">
        <f t="shared" si="7"/>
        <v>#DIV/0!</v>
      </c>
    </row>
    <row r="147" spans="1:84" ht="63" x14ac:dyDescent="0.25">
      <c r="A147" s="15" t="s">
        <v>245</v>
      </c>
      <c r="B147" s="84"/>
      <c r="C147" s="8" t="s">
        <v>246</v>
      </c>
      <c r="D147" s="8"/>
      <c r="E147" s="8"/>
      <c r="F147" s="8"/>
      <c r="G147" s="9">
        <f>G150+G148</f>
        <v>289400</v>
      </c>
      <c r="H147" s="9">
        <f>H150+H148</f>
        <v>0</v>
      </c>
      <c r="I147" s="9">
        <f>I150+I148</f>
        <v>-10000</v>
      </c>
      <c r="J147" s="9">
        <f>J150+J148</f>
        <v>74000</v>
      </c>
      <c r="K147" s="9">
        <f>K150+K148</f>
        <v>64000</v>
      </c>
      <c r="L147" s="10">
        <f t="shared" si="8"/>
        <v>22.1147201105736</v>
      </c>
      <c r="M147" s="220">
        <f t="shared" si="44"/>
        <v>22.1147201105736</v>
      </c>
      <c r="N147" s="221" t="e">
        <f t="shared" si="7"/>
        <v>#DIV/0!</v>
      </c>
    </row>
    <row r="148" spans="1:84" ht="94.5" x14ac:dyDescent="0.25">
      <c r="A148" s="17" t="s">
        <v>247</v>
      </c>
      <c r="B148" s="18"/>
      <c r="C148" s="19" t="s">
        <v>248</v>
      </c>
      <c r="D148" s="19"/>
      <c r="E148" s="19"/>
      <c r="F148" s="19"/>
      <c r="G148" s="20">
        <f>G149</f>
        <v>16500</v>
      </c>
      <c r="H148" s="20">
        <f>H149</f>
        <v>0</v>
      </c>
      <c r="I148" s="20">
        <f>I149</f>
        <v>0</v>
      </c>
      <c r="J148" s="20">
        <f>J149</f>
        <v>0</v>
      </c>
      <c r="K148" s="20">
        <f>K149</f>
        <v>0</v>
      </c>
      <c r="L148" s="10">
        <f t="shared" si="8"/>
        <v>0</v>
      </c>
      <c r="M148" s="220">
        <f t="shared" si="44"/>
        <v>0</v>
      </c>
      <c r="N148" s="221" t="e">
        <f t="shared" si="7"/>
        <v>#DIV/0!</v>
      </c>
    </row>
    <row r="149" spans="1:84" ht="126" x14ac:dyDescent="0.25">
      <c r="A149" s="49" t="s">
        <v>249</v>
      </c>
      <c r="B149" s="58" t="s">
        <v>16</v>
      </c>
      <c r="C149" s="51" t="s">
        <v>250</v>
      </c>
      <c r="D149" s="51" t="s">
        <v>224</v>
      </c>
      <c r="E149" s="72"/>
      <c r="F149" s="72"/>
      <c r="G149" s="26">
        <v>16500</v>
      </c>
      <c r="H149" s="26">
        <v>0</v>
      </c>
      <c r="I149" s="26">
        <f>январь!K141</f>
        <v>0</v>
      </c>
      <c r="J149" s="26">
        <v>0</v>
      </c>
      <c r="K149" s="89">
        <f>I149+J149</f>
        <v>0</v>
      </c>
      <c r="L149" s="10">
        <f t="shared" si="8"/>
        <v>0</v>
      </c>
      <c r="M149" s="220">
        <f t="shared" si="44"/>
        <v>0</v>
      </c>
      <c r="N149" s="221" t="e">
        <f t="shared" si="7"/>
        <v>#DIV/0!</v>
      </c>
    </row>
    <row r="150" spans="1:84" ht="78.75" x14ac:dyDescent="0.25">
      <c r="A150" s="17" t="s">
        <v>251</v>
      </c>
      <c r="B150" s="32"/>
      <c r="C150" s="19" t="s">
        <v>252</v>
      </c>
      <c r="D150" s="19"/>
      <c r="E150" s="19"/>
      <c r="F150" s="19"/>
      <c r="G150" s="20">
        <f>G151+G152+G153</f>
        <v>272900</v>
      </c>
      <c r="H150" s="20">
        <f t="shared" ref="H150:K150" si="45">H151+H152+H153</f>
        <v>0</v>
      </c>
      <c r="I150" s="20">
        <f t="shared" si="45"/>
        <v>-10000</v>
      </c>
      <c r="J150" s="20">
        <f t="shared" si="45"/>
        <v>74000</v>
      </c>
      <c r="K150" s="20">
        <f t="shared" si="45"/>
        <v>64000</v>
      </c>
      <c r="L150" s="10">
        <f t="shared" si="8"/>
        <v>23.451813851227556</v>
      </c>
      <c r="M150" s="220">
        <f t="shared" si="44"/>
        <v>23.451813851227556</v>
      </c>
      <c r="N150" s="221" t="e">
        <f t="shared" si="7"/>
        <v>#DIV/0!</v>
      </c>
    </row>
    <row r="151" spans="1:84" ht="173.25" x14ac:dyDescent="0.25">
      <c r="A151" s="49" t="s">
        <v>254</v>
      </c>
      <c r="B151" s="58" t="s">
        <v>16</v>
      </c>
      <c r="C151" s="51" t="s">
        <v>255</v>
      </c>
      <c r="D151" s="51" t="s">
        <v>208</v>
      </c>
      <c r="E151" s="51"/>
      <c r="F151" s="51"/>
      <c r="G151" s="26">
        <v>16700</v>
      </c>
      <c r="H151" s="26">
        <v>0</v>
      </c>
      <c r="I151" s="26">
        <f>январь!K143</f>
        <v>-10000</v>
      </c>
      <c r="J151" s="26">
        <v>0</v>
      </c>
      <c r="K151" s="24">
        <f t="shared" ref="K151:K153" si="46">I151+J151</f>
        <v>-10000</v>
      </c>
      <c r="L151" s="10">
        <f t="shared" si="8"/>
        <v>-59.880239520958078</v>
      </c>
      <c r="M151" s="220">
        <f>K151/G151*100</f>
        <v>-59.880239520958078</v>
      </c>
      <c r="N151" s="221" t="e">
        <f>J151/H151*100</f>
        <v>#DIV/0!</v>
      </c>
    </row>
    <row r="152" spans="1:84" ht="126" x14ac:dyDescent="0.25">
      <c r="A152" s="49" t="s">
        <v>617</v>
      </c>
      <c r="B152" s="241" t="s">
        <v>16</v>
      </c>
      <c r="C152" s="226" t="s">
        <v>618</v>
      </c>
      <c r="D152" s="226" t="s">
        <v>196</v>
      </c>
      <c r="E152" s="51"/>
      <c r="F152" s="51"/>
      <c r="G152" s="26">
        <v>0</v>
      </c>
      <c r="H152" s="26"/>
      <c r="I152" s="26">
        <v>0</v>
      </c>
      <c r="J152" s="26">
        <f>50000+20000</f>
        <v>70000</v>
      </c>
      <c r="K152" s="24">
        <f t="shared" ref="K152" si="47">I152+J152</f>
        <v>70000</v>
      </c>
      <c r="L152" s="10" t="e">
        <f t="shared" ref="L152" si="48">IF(M152&gt;200,"свыше200,0",M152)</f>
        <v>#DIV/0!</v>
      </c>
      <c r="M152" s="220" t="e">
        <f>K152/G152*100</f>
        <v>#DIV/0!</v>
      </c>
      <c r="N152" s="221" t="e">
        <f>J152/H152*100</f>
        <v>#DIV/0!</v>
      </c>
    </row>
    <row r="153" spans="1:84" ht="78.75" x14ac:dyDescent="0.25">
      <c r="A153" s="49" t="s">
        <v>257</v>
      </c>
      <c r="B153" s="58" t="s">
        <v>16</v>
      </c>
      <c r="C153" s="51" t="s">
        <v>258</v>
      </c>
      <c r="D153" s="51" t="s">
        <v>196</v>
      </c>
      <c r="E153" s="51"/>
      <c r="F153" s="51"/>
      <c r="G153" s="26">
        <v>256200</v>
      </c>
      <c r="H153" s="26">
        <v>0</v>
      </c>
      <c r="I153" s="26">
        <f>январь!K144</f>
        <v>0</v>
      </c>
      <c r="J153" s="26">
        <f>4000</f>
        <v>4000</v>
      </c>
      <c r="K153" s="25">
        <f t="shared" si="46"/>
        <v>4000</v>
      </c>
      <c r="L153" s="10">
        <f t="shared" si="8"/>
        <v>1.5612802498048399</v>
      </c>
      <c r="M153" s="220">
        <f t="shared" si="44"/>
        <v>1.5612802498048399</v>
      </c>
      <c r="N153" s="221" t="e">
        <f t="shared" ref="N153:N222" si="49">J153/H153*100</f>
        <v>#DIV/0!</v>
      </c>
    </row>
    <row r="154" spans="1:84" ht="63" x14ac:dyDescent="0.25">
      <c r="A154" s="81" t="s">
        <v>259</v>
      </c>
      <c r="B154" s="16"/>
      <c r="C154" s="8" t="s">
        <v>260</v>
      </c>
      <c r="D154" s="8"/>
      <c r="E154" s="8"/>
      <c r="F154" s="8"/>
      <c r="G154" s="9">
        <f>G155+G156</f>
        <v>577100</v>
      </c>
      <c r="H154" s="9" t="e">
        <f>#REF!+#REF!+#REF!+#REF!+H155+H156</f>
        <v>#REF!</v>
      </c>
      <c r="I154" s="9">
        <f>I155+I156</f>
        <v>108698.65999999999</v>
      </c>
      <c r="J154" s="9">
        <f>J155+J156</f>
        <v>601662.69000000006</v>
      </c>
      <c r="K154" s="9">
        <f>K155+K156</f>
        <v>710361.35000000009</v>
      </c>
      <c r="L154" s="10">
        <f>IF(M154&gt;200,"свыше200,0",M154)</f>
        <v>123.09155259053892</v>
      </c>
      <c r="M154" s="220">
        <f t="shared" si="44"/>
        <v>123.09155259053892</v>
      </c>
      <c r="N154" s="221" t="e">
        <f t="shared" si="49"/>
        <v>#REF!</v>
      </c>
    </row>
    <row r="155" spans="1:84" ht="110.25" x14ac:dyDescent="0.25">
      <c r="A155" s="79" t="s">
        <v>263</v>
      </c>
      <c r="B155" s="58" t="s">
        <v>16</v>
      </c>
      <c r="C155" s="51" t="s">
        <v>264</v>
      </c>
      <c r="D155" s="51" t="s">
        <v>196</v>
      </c>
      <c r="E155" s="92"/>
      <c r="F155" s="92"/>
      <c r="G155" s="26">
        <v>0</v>
      </c>
      <c r="H155" s="26">
        <v>0</v>
      </c>
      <c r="I155" s="26">
        <f>январь!K146</f>
        <v>0</v>
      </c>
      <c r="J155" s="26">
        <v>0</v>
      </c>
      <c r="K155" s="38">
        <f t="shared" ref="K155:K156" si="50">I155+J155</f>
        <v>0</v>
      </c>
      <c r="L155" s="10" t="e">
        <f t="shared" si="8"/>
        <v>#DIV/0!</v>
      </c>
      <c r="M155" s="220" t="e">
        <f>K155/G155*100</f>
        <v>#DIV/0!</v>
      </c>
      <c r="N155" s="221" t="e">
        <f>J155/H155*100</f>
        <v>#DIV/0!</v>
      </c>
    </row>
    <row r="156" spans="1:84" ht="94.5" x14ac:dyDescent="0.25">
      <c r="A156" s="79" t="s">
        <v>262</v>
      </c>
      <c r="B156" s="58" t="s">
        <v>16</v>
      </c>
      <c r="C156" s="51" t="s">
        <v>265</v>
      </c>
      <c r="D156" s="51" t="s">
        <v>196</v>
      </c>
      <c r="E156" s="92"/>
      <c r="F156" s="92"/>
      <c r="G156" s="26">
        <v>577100</v>
      </c>
      <c r="H156" s="26">
        <v>0</v>
      </c>
      <c r="I156" s="26">
        <f>январь!K147</f>
        <v>108698.65999999999</v>
      </c>
      <c r="J156" s="26">
        <f>12079.66+43817.29+68951.85+9186.6+37451.6+626.23-24000+0.05+2000+404193.27+3281.5+5010+1600+18799.77+4506.5+1000+850+12308.37</f>
        <v>601662.69000000006</v>
      </c>
      <c r="K156" s="38">
        <f t="shared" si="50"/>
        <v>710361.35000000009</v>
      </c>
      <c r="L156" s="10">
        <f>IF(M156&gt;200,"свыше200,0",M156)</f>
        <v>123.09155259053892</v>
      </c>
      <c r="M156" s="220">
        <f t="shared" si="44"/>
        <v>123.09155259053892</v>
      </c>
      <c r="N156" s="221" t="e">
        <f t="shared" si="49"/>
        <v>#DIV/0!</v>
      </c>
    </row>
    <row r="157" spans="1:84" ht="141.75" x14ac:dyDescent="0.25">
      <c r="A157" s="81" t="s">
        <v>266</v>
      </c>
      <c r="B157" s="84"/>
      <c r="C157" s="8" t="s">
        <v>267</v>
      </c>
      <c r="D157" s="8"/>
      <c r="E157" s="93"/>
      <c r="F157" s="93"/>
      <c r="G157" s="9">
        <f>G158</f>
        <v>105000</v>
      </c>
      <c r="H157" s="9" t="e">
        <f>#REF!+H158+#REF!</f>
        <v>#REF!</v>
      </c>
      <c r="I157" s="9">
        <f>I158</f>
        <v>0</v>
      </c>
      <c r="J157" s="9">
        <f>J158</f>
        <v>0</v>
      </c>
      <c r="K157" s="9">
        <f>K158</f>
        <v>0</v>
      </c>
      <c r="L157" s="10">
        <f t="shared" si="8"/>
        <v>0</v>
      </c>
      <c r="M157" s="220">
        <f t="shared" si="44"/>
        <v>0</v>
      </c>
      <c r="N157" s="221" t="e">
        <f t="shared" si="49"/>
        <v>#REF!</v>
      </c>
    </row>
    <row r="158" spans="1:84" ht="141.75" x14ac:dyDescent="0.25">
      <c r="A158" s="79" t="s">
        <v>266</v>
      </c>
      <c r="B158" s="58" t="s">
        <v>16</v>
      </c>
      <c r="C158" s="51" t="s">
        <v>268</v>
      </c>
      <c r="D158" s="51" t="s">
        <v>196</v>
      </c>
      <c r="E158" s="92"/>
      <c r="F158" s="92"/>
      <c r="G158" s="26">
        <v>105000</v>
      </c>
      <c r="H158" s="26">
        <v>0</v>
      </c>
      <c r="I158" s="24">
        <f>январь!K149</f>
        <v>0</v>
      </c>
      <c r="J158" s="26">
        <v>0</v>
      </c>
      <c r="K158" s="38">
        <f>I158+J158</f>
        <v>0</v>
      </c>
      <c r="L158" s="10">
        <f>IF(M158&gt;200,"свыше200,0",M158)</f>
        <v>0</v>
      </c>
      <c r="M158" s="220">
        <f t="shared" si="44"/>
        <v>0</v>
      </c>
      <c r="N158" s="221" t="e">
        <f t="shared" si="49"/>
        <v>#DIV/0!</v>
      </c>
    </row>
    <row r="159" spans="1:84" s="191" customFormat="1" ht="31.5" x14ac:dyDescent="0.25">
      <c r="A159" s="81" t="s">
        <v>269</v>
      </c>
      <c r="B159" s="16"/>
      <c r="C159" s="8" t="s">
        <v>270</v>
      </c>
      <c r="D159" s="8"/>
      <c r="E159" s="8"/>
      <c r="F159" s="8"/>
      <c r="G159" s="9">
        <f t="shared" ref="G159:K160" si="51">G160</f>
        <v>140400</v>
      </c>
      <c r="H159" s="9">
        <f t="shared" si="51"/>
        <v>0</v>
      </c>
      <c r="I159" s="9">
        <f t="shared" si="51"/>
        <v>8260.98</v>
      </c>
      <c r="J159" s="9">
        <f t="shared" si="51"/>
        <v>21500</v>
      </c>
      <c r="K159" s="9">
        <f t="shared" si="51"/>
        <v>29760.98</v>
      </c>
      <c r="L159" s="10">
        <f t="shared" ref="L159:L242" si="52">IF(M159&gt;200,"свыше200,0",M159)</f>
        <v>21.197279202279201</v>
      </c>
      <c r="M159" s="220">
        <f t="shared" si="44"/>
        <v>21.197279202279201</v>
      </c>
      <c r="N159" s="221" t="e">
        <f t="shared" si="49"/>
        <v>#DIV/0!</v>
      </c>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92"/>
      <c r="AY159" s="192"/>
      <c r="AZ159" s="192"/>
      <c r="BA159" s="192"/>
      <c r="BB159" s="192"/>
      <c r="BC159" s="192"/>
      <c r="BD159" s="192"/>
      <c r="BE159" s="192"/>
      <c r="BF159" s="192"/>
      <c r="BG159" s="192"/>
      <c r="BH159" s="192"/>
      <c r="BI159" s="192"/>
      <c r="BJ159" s="192"/>
      <c r="BK159" s="192"/>
      <c r="BL159" s="192"/>
      <c r="BM159" s="192"/>
      <c r="BN159" s="192"/>
      <c r="BO159" s="192"/>
      <c r="BP159" s="192"/>
      <c r="BQ159" s="192"/>
      <c r="BR159" s="192"/>
      <c r="BS159" s="192"/>
      <c r="BT159" s="192"/>
      <c r="BU159" s="192"/>
      <c r="BV159" s="192"/>
      <c r="BW159" s="192"/>
      <c r="BX159" s="192"/>
      <c r="BY159" s="192"/>
      <c r="BZ159" s="192"/>
      <c r="CA159" s="192"/>
      <c r="CB159" s="192"/>
      <c r="CC159" s="192"/>
      <c r="CD159" s="192"/>
      <c r="CE159" s="192"/>
      <c r="CF159" s="192"/>
    </row>
    <row r="160" spans="1:84" ht="63" x14ac:dyDescent="0.25">
      <c r="A160" s="77" t="s">
        <v>271</v>
      </c>
      <c r="B160" s="18"/>
      <c r="C160" s="19" t="s">
        <v>272</v>
      </c>
      <c r="D160" s="19"/>
      <c r="E160" s="19"/>
      <c r="F160" s="19"/>
      <c r="G160" s="20">
        <f t="shared" si="51"/>
        <v>140400</v>
      </c>
      <c r="H160" s="20">
        <f t="shared" si="51"/>
        <v>0</v>
      </c>
      <c r="I160" s="20">
        <f t="shared" si="51"/>
        <v>8260.98</v>
      </c>
      <c r="J160" s="20">
        <f t="shared" si="51"/>
        <v>21500</v>
      </c>
      <c r="K160" s="20">
        <f t="shared" si="51"/>
        <v>29760.98</v>
      </c>
      <c r="L160" s="10">
        <f>IF(M160&gt;200,"свыше200,0",M160)</f>
        <v>21.197279202279201</v>
      </c>
      <c r="M160" s="220">
        <f t="shared" si="44"/>
        <v>21.197279202279201</v>
      </c>
      <c r="N160" s="221" t="e">
        <f t="shared" si="49"/>
        <v>#DIV/0!</v>
      </c>
    </row>
    <row r="161" spans="1:14" ht="63" x14ac:dyDescent="0.25">
      <c r="A161" s="79" t="s">
        <v>273</v>
      </c>
      <c r="B161" s="34" t="s">
        <v>16</v>
      </c>
      <c r="C161" s="51" t="s">
        <v>274</v>
      </c>
      <c r="D161" s="51" t="s">
        <v>261</v>
      </c>
      <c r="E161" s="51"/>
      <c r="F161" s="51"/>
      <c r="G161" s="26">
        <v>140400</v>
      </c>
      <c r="H161" s="26">
        <v>0</v>
      </c>
      <c r="I161" s="26">
        <f>январь!K152</f>
        <v>8260.98</v>
      </c>
      <c r="J161" s="26">
        <f>1000+5000+500+4006.69+5000+5993.31</f>
        <v>21500</v>
      </c>
      <c r="K161" s="26">
        <f>I161+J161</f>
        <v>29760.98</v>
      </c>
      <c r="L161" s="10">
        <f>IF(M161&gt;200,"свыше200,0",M161)</f>
        <v>21.197279202279201</v>
      </c>
      <c r="M161" s="220">
        <f t="shared" si="44"/>
        <v>21.197279202279201</v>
      </c>
      <c r="N161" s="221" t="e">
        <f t="shared" si="49"/>
        <v>#DIV/0!</v>
      </c>
    </row>
    <row r="162" spans="1:14" ht="110.25" x14ac:dyDescent="0.25">
      <c r="A162" s="81" t="s">
        <v>275</v>
      </c>
      <c r="B162" s="84"/>
      <c r="C162" s="8" t="s">
        <v>276</v>
      </c>
      <c r="D162" s="8"/>
      <c r="E162" s="8"/>
      <c r="F162" s="8"/>
      <c r="G162" s="9">
        <f>G163+G164</f>
        <v>2921500</v>
      </c>
      <c r="H162" s="9">
        <f>H163+H164</f>
        <v>0</v>
      </c>
      <c r="I162" s="9">
        <f>I163+I164</f>
        <v>65599.78</v>
      </c>
      <c r="J162" s="9">
        <f>J163+J164</f>
        <v>109327.09</v>
      </c>
      <c r="K162" s="9">
        <f>K163+K164</f>
        <v>174926.87</v>
      </c>
      <c r="L162" s="10">
        <f t="shared" si="52"/>
        <v>5.9875704261509499</v>
      </c>
      <c r="M162" s="220">
        <f t="shared" si="44"/>
        <v>5.9875704261509499</v>
      </c>
      <c r="N162" s="221" t="e">
        <f t="shared" si="49"/>
        <v>#DIV/0!</v>
      </c>
    </row>
    <row r="163" spans="1:14" ht="78.75" x14ac:dyDescent="0.25">
      <c r="A163" s="80" t="s">
        <v>277</v>
      </c>
      <c r="B163" s="34" t="s">
        <v>16</v>
      </c>
      <c r="C163" s="51" t="s">
        <v>278</v>
      </c>
      <c r="D163" s="23" t="s">
        <v>100</v>
      </c>
      <c r="E163" s="23"/>
      <c r="F163" s="23"/>
      <c r="G163" s="26">
        <v>2917700</v>
      </c>
      <c r="H163" s="26">
        <v>0</v>
      </c>
      <c r="I163" s="24">
        <f>январь!K154</f>
        <v>3641.44</v>
      </c>
      <c r="J163" s="26">
        <f>104327.09</f>
        <v>104327.09</v>
      </c>
      <c r="K163" s="25">
        <f>I163+J163</f>
        <v>107968.53</v>
      </c>
      <c r="L163" s="10">
        <f t="shared" si="52"/>
        <v>3.7004671487815743</v>
      </c>
      <c r="M163" s="220">
        <f t="shared" si="44"/>
        <v>3.7004671487815743</v>
      </c>
      <c r="N163" s="221" t="e">
        <f t="shared" si="49"/>
        <v>#DIV/0!</v>
      </c>
    </row>
    <row r="164" spans="1:14" ht="63" x14ac:dyDescent="0.25">
      <c r="A164" s="80" t="s">
        <v>279</v>
      </c>
      <c r="B164" s="34" t="s">
        <v>16</v>
      </c>
      <c r="C164" s="51" t="s">
        <v>280</v>
      </c>
      <c r="D164" s="23" t="s">
        <v>100</v>
      </c>
      <c r="E164" s="23"/>
      <c r="F164" s="23"/>
      <c r="G164" s="26">
        <v>3800</v>
      </c>
      <c r="H164" s="26">
        <v>0</v>
      </c>
      <c r="I164" s="24">
        <f>январь!K155</f>
        <v>61958.34</v>
      </c>
      <c r="J164" s="26">
        <f>5000</f>
        <v>5000</v>
      </c>
      <c r="K164" s="25">
        <f>I164+J164</f>
        <v>66958.34</v>
      </c>
      <c r="L164" s="10" t="str">
        <f t="shared" si="52"/>
        <v>свыше200,0</v>
      </c>
      <c r="M164" s="220">
        <f t="shared" si="44"/>
        <v>1762.0615789473682</v>
      </c>
      <c r="N164" s="221" t="e">
        <f t="shared" si="49"/>
        <v>#DIV/0!</v>
      </c>
    </row>
    <row r="165" spans="1:14" ht="78.75" x14ac:dyDescent="0.25">
      <c r="A165" s="231" t="s">
        <v>587</v>
      </c>
      <c r="B165" s="232"/>
      <c r="C165" s="233" t="s">
        <v>588</v>
      </c>
      <c r="D165" s="233"/>
      <c r="E165" s="233"/>
      <c r="F165" s="233"/>
      <c r="G165" s="237">
        <f>G166</f>
        <v>0</v>
      </c>
      <c r="H165" s="237">
        <f t="shared" ref="H165:K165" si="53">H166</f>
        <v>0</v>
      </c>
      <c r="I165" s="237">
        <f t="shared" si="53"/>
        <v>0</v>
      </c>
      <c r="J165" s="237">
        <f t="shared" si="53"/>
        <v>500</v>
      </c>
      <c r="K165" s="237">
        <f t="shared" si="53"/>
        <v>500</v>
      </c>
      <c r="L165" s="10" t="e">
        <f t="shared" ref="L165:L168" si="54">IF(M165&gt;200,"свыше200,0",M165)</f>
        <v>#DIV/0!</v>
      </c>
      <c r="M165" s="220" t="e">
        <f t="shared" ref="M165:M168" si="55">K165/G165*100</f>
        <v>#DIV/0!</v>
      </c>
      <c r="N165" s="221" t="e">
        <f t="shared" ref="N165:N168" si="56">J165/H165*100</f>
        <v>#DIV/0!</v>
      </c>
    </row>
    <row r="166" spans="1:14" ht="63" x14ac:dyDescent="0.25">
      <c r="A166" s="234" t="s">
        <v>589</v>
      </c>
      <c r="B166" s="235"/>
      <c r="C166" s="236" t="s">
        <v>590</v>
      </c>
      <c r="D166" s="236"/>
      <c r="E166" s="236"/>
      <c r="F166" s="236"/>
      <c r="G166" s="238">
        <f>G167+G168</f>
        <v>0</v>
      </c>
      <c r="H166" s="238">
        <f t="shared" ref="H166:K166" si="57">H167+H168</f>
        <v>0</v>
      </c>
      <c r="I166" s="238">
        <f t="shared" si="57"/>
        <v>0</v>
      </c>
      <c r="J166" s="238">
        <f t="shared" si="57"/>
        <v>500</v>
      </c>
      <c r="K166" s="238">
        <f t="shared" si="57"/>
        <v>500</v>
      </c>
      <c r="L166" s="10" t="e">
        <f t="shared" si="54"/>
        <v>#DIV/0!</v>
      </c>
      <c r="M166" s="220" t="e">
        <f t="shared" si="55"/>
        <v>#DIV/0!</v>
      </c>
      <c r="N166" s="221" t="e">
        <f t="shared" si="56"/>
        <v>#DIV/0!</v>
      </c>
    </row>
    <row r="167" spans="1:14" ht="63" x14ac:dyDescent="0.25">
      <c r="A167" s="225" t="s">
        <v>589</v>
      </c>
      <c r="B167" s="34" t="s">
        <v>16</v>
      </c>
      <c r="C167" s="226" t="s">
        <v>621</v>
      </c>
      <c r="D167" s="226"/>
      <c r="E167" s="226"/>
      <c r="F167" s="226"/>
      <c r="G167" s="228">
        <v>0</v>
      </c>
      <c r="H167" s="228"/>
      <c r="I167" s="228">
        <v>0</v>
      </c>
      <c r="J167" s="228">
        <f>53.61-53.61</f>
        <v>0</v>
      </c>
      <c r="K167" s="228">
        <f>I167+J167</f>
        <v>0</v>
      </c>
      <c r="L167" s="10" t="e">
        <f t="shared" ref="L167" si="58">IF(M167&gt;200,"свыше200,0",M167)</f>
        <v>#DIV/0!</v>
      </c>
      <c r="M167" s="220" t="e">
        <f t="shared" ref="M167" si="59">K167/G167*100</f>
        <v>#DIV/0!</v>
      </c>
      <c r="N167" s="221" t="e">
        <f t="shared" ref="N167" si="60">J167/H167*100</f>
        <v>#DIV/0!</v>
      </c>
    </row>
    <row r="168" spans="1:14" ht="63" x14ac:dyDescent="0.25">
      <c r="A168" s="80" t="s">
        <v>589</v>
      </c>
      <c r="B168" s="34" t="s">
        <v>16</v>
      </c>
      <c r="C168" s="226" t="s">
        <v>591</v>
      </c>
      <c r="D168" s="226" t="s">
        <v>592</v>
      </c>
      <c r="E168" s="23"/>
      <c r="F168" s="23"/>
      <c r="G168" s="26">
        <v>0</v>
      </c>
      <c r="H168" s="26"/>
      <c r="I168" s="24">
        <v>0</v>
      </c>
      <c r="J168" s="26">
        <f>500+500-500</f>
        <v>500</v>
      </c>
      <c r="K168" s="25">
        <f t="shared" ref="K168" si="61">I168+J168</f>
        <v>500</v>
      </c>
      <c r="L168" s="10" t="e">
        <f t="shared" si="54"/>
        <v>#DIV/0!</v>
      </c>
      <c r="M168" s="220" t="e">
        <f t="shared" si="55"/>
        <v>#DIV/0!</v>
      </c>
      <c r="N168" s="221" t="e">
        <f t="shared" si="56"/>
        <v>#DIV/0!</v>
      </c>
    </row>
    <row r="169" spans="1:14" x14ac:dyDescent="0.25">
      <c r="A169" s="94" t="s">
        <v>281</v>
      </c>
      <c r="B169" s="95"/>
      <c r="C169" s="41" t="s">
        <v>282</v>
      </c>
      <c r="D169" s="41"/>
      <c r="E169" s="41"/>
      <c r="F169" s="41"/>
      <c r="G169" s="42">
        <f>G170+G172</f>
        <v>7652300</v>
      </c>
      <c r="H169" s="42">
        <f t="shared" ref="H169:K169" si="62">H170+H172</f>
        <v>0</v>
      </c>
      <c r="I169" s="42">
        <f t="shared" si="62"/>
        <v>2636714.7600000002</v>
      </c>
      <c r="J169" s="42">
        <f t="shared" si="62"/>
        <v>860095.46</v>
      </c>
      <c r="K169" s="42">
        <f t="shared" si="62"/>
        <v>3496810.22</v>
      </c>
      <c r="L169" s="10">
        <f t="shared" si="52"/>
        <v>45.696198789906305</v>
      </c>
      <c r="M169" s="220">
        <f t="shared" si="44"/>
        <v>45.696198789906305</v>
      </c>
      <c r="N169" s="221" t="e">
        <f t="shared" si="49"/>
        <v>#DIV/0!</v>
      </c>
    </row>
    <row r="170" spans="1:14" ht="94.5" x14ac:dyDescent="0.25">
      <c r="A170" s="252" t="s">
        <v>622</v>
      </c>
      <c r="B170" s="253"/>
      <c r="C170" s="203" t="s">
        <v>623</v>
      </c>
      <c r="D170" s="203"/>
      <c r="E170" s="203"/>
      <c r="F170" s="203"/>
      <c r="G170" s="238">
        <f>G171</f>
        <v>0</v>
      </c>
      <c r="H170" s="238">
        <f t="shared" ref="H170:K170" si="63">H171</f>
        <v>0</v>
      </c>
      <c r="I170" s="238">
        <f t="shared" si="63"/>
        <v>0</v>
      </c>
      <c r="J170" s="238">
        <f t="shared" si="63"/>
        <v>53.61</v>
      </c>
      <c r="K170" s="238">
        <f t="shared" si="63"/>
        <v>53.61</v>
      </c>
      <c r="L170" s="10" t="e">
        <f t="shared" ref="L170:L171" si="64">IF(M170&gt;200,"свыше200,0",M170)</f>
        <v>#DIV/0!</v>
      </c>
      <c r="M170" s="220" t="e">
        <f t="shared" ref="M170:M171" si="65">K170/G170*100</f>
        <v>#DIV/0!</v>
      </c>
      <c r="N170" s="221" t="e">
        <f t="shared" ref="N170:N171" si="66">J170/H170*100</f>
        <v>#DIV/0!</v>
      </c>
    </row>
    <row r="171" spans="1:14" ht="63" x14ac:dyDescent="0.25">
      <c r="A171" s="254" t="s">
        <v>624</v>
      </c>
      <c r="B171" s="58" t="s">
        <v>16</v>
      </c>
      <c r="C171" s="227" t="s">
        <v>625</v>
      </c>
      <c r="D171" s="51" t="s">
        <v>100</v>
      </c>
      <c r="E171" s="227"/>
      <c r="F171" s="227"/>
      <c r="G171" s="228">
        <v>0</v>
      </c>
      <c r="H171" s="228"/>
      <c r="I171" s="228">
        <v>0</v>
      </c>
      <c r="J171" s="228">
        <f>53.61</f>
        <v>53.61</v>
      </c>
      <c r="K171" s="228">
        <f>I171+J171</f>
        <v>53.61</v>
      </c>
      <c r="L171" s="10" t="e">
        <f t="shared" si="64"/>
        <v>#DIV/0!</v>
      </c>
      <c r="M171" s="220" t="e">
        <f t="shared" si="65"/>
        <v>#DIV/0!</v>
      </c>
      <c r="N171" s="221" t="e">
        <f t="shared" si="66"/>
        <v>#DIV/0!</v>
      </c>
    </row>
    <row r="172" spans="1:14" ht="31.5" x14ac:dyDescent="0.25">
      <c r="A172" s="252" t="s">
        <v>283</v>
      </c>
      <c r="B172" s="253"/>
      <c r="C172" s="203" t="s">
        <v>284</v>
      </c>
      <c r="D172" s="203"/>
      <c r="E172" s="203"/>
      <c r="F172" s="203"/>
      <c r="G172" s="238">
        <f>G173</f>
        <v>7652300</v>
      </c>
      <c r="H172" s="238">
        <f>H173</f>
        <v>0</v>
      </c>
      <c r="I172" s="238">
        <f t="shared" ref="I172:K172" si="67">I173</f>
        <v>2636714.7600000002</v>
      </c>
      <c r="J172" s="238">
        <f t="shared" si="67"/>
        <v>860041.85</v>
      </c>
      <c r="K172" s="238">
        <f t="shared" si="67"/>
        <v>3496756.6100000003</v>
      </c>
      <c r="L172" s="10">
        <f t="shared" si="52"/>
        <v>45.695498216222582</v>
      </c>
      <c r="M172" s="220">
        <f>K172/G172*100</f>
        <v>45.695498216222582</v>
      </c>
      <c r="N172" s="221" t="e">
        <f>J172/H172*100</f>
        <v>#DIV/0!</v>
      </c>
    </row>
    <row r="173" spans="1:14" ht="47.25" x14ac:dyDescent="0.25">
      <c r="A173" s="79" t="s">
        <v>285</v>
      </c>
      <c r="B173" s="58" t="s">
        <v>16</v>
      </c>
      <c r="C173" s="51" t="s">
        <v>286</v>
      </c>
      <c r="D173" s="51" t="s">
        <v>100</v>
      </c>
      <c r="E173" s="51"/>
      <c r="F173" s="51"/>
      <c r="G173" s="26">
        <v>7652300</v>
      </c>
      <c r="H173" s="26">
        <v>0</v>
      </c>
      <c r="I173" s="26">
        <f>январь!K158</f>
        <v>2636714.7600000002</v>
      </c>
      <c r="J173" s="26">
        <f>15481.56+63221.47+227.51+62913.25+48454.39+2391.38+333.24+63129.37+117322.26+8623.49+382142.01+95801.92</f>
        <v>860041.85</v>
      </c>
      <c r="K173" s="38">
        <f>I173+J173</f>
        <v>3496756.6100000003</v>
      </c>
      <c r="L173" s="10">
        <f t="shared" si="52"/>
        <v>45.695498216222582</v>
      </c>
      <c r="M173" s="220">
        <f>K173/G173*100</f>
        <v>45.695498216222582</v>
      </c>
      <c r="N173" s="221" t="e">
        <f>J173/H173*100</f>
        <v>#DIV/0!</v>
      </c>
    </row>
    <row r="174" spans="1:14" x14ac:dyDescent="0.25">
      <c r="A174" s="39" t="s">
        <v>287</v>
      </c>
      <c r="B174" s="40"/>
      <c r="C174" s="41" t="s">
        <v>288</v>
      </c>
      <c r="D174" s="41"/>
      <c r="E174" s="41"/>
      <c r="F174" s="41"/>
      <c r="G174" s="42">
        <f>G175+G177+G179</f>
        <v>0</v>
      </c>
      <c r="H174" s="42">
        <f>H175+H177+H179</f>
        <v>0</v>
      </c>
      <c r="I174" s="42">
        <f>I175+I177+I179</f>
        <v>1053.4099999999999</v>
      </c>
      <c r="J174" s="42">
        <f>J175+J177+J179</f>
        <v>-1053.4099999999999</v>
      </c>
      <c r="K174" s="42">
        <f>K175+K177+K179</f>
        <v>0</v>
      </c>
      <c r="L174" s="10" t="e">
        <f t="shared" si="52"/>
        <v>#DIV/0!</v>
      </c>
      <c r="M174" s="220" t="e">
        <f t="shared" si="44"/>
        <v>#DIV/0!</v>
      </c>
      <c r="N174" s="221" t="e">
        <f t="shared" si="49"/>
        <v>#DIV/0!</v>
      </c>
    </row>
    <row r="175" spans="1:14" x14ac:dyDescent="0.25">
      <c r="A175" s="17" t="s">
        <v>289</v>
      </c>
      <c r="B175" s="18"/>
      <c r="C175" s="19" t="s">
        <v>290</v>
      </c>
      <c r="D175" s="19"/>
      <c r="E175" s="19"/>
      <c r="F175" s="19"/>
      <c r="G175" s="20">
        <f>G176</f>
        <v>0</v>
      </c>
      <c r="H175" s="20">
        <f>H176</f>
        <v>0</v>
      </c>
      <c r="I175" s="20">
        <f>I176</f>
        <v>0</v>
      </c>
      <c r="J175" s="20">
        <f>J176</f>
        <v>0</v>
      </c>
      <c r="K175" s="20">
        <f>K176</f>
        <v>0</v>
      </c>
      <c r="L175" s="10" t="e">
        <f t="shared" si="52"/>
        <v>#DIV/0!</v>
      </c>
      <c r="M175" s="220" t="e">
        <f t="shared" si="44"/>
        <v>#DIV/0!</v>
      </c>
      <c r="N175" s="221" t="e">
        <f t="shared" si="49"/>
        <v>#DIV/0!</v>
      </c>
    </row>
    <row r="176" spans="1:14" ht="31.5" x14ac:dyDescent="0.25">
      <c r="A176" s="21" t="s">
        <v>291</v>
      </c>
      <c r="B176" s="34" t="s">
        <v>16</v>
      </c>
      <c r="C176" s="23" t="s">
        <v>292</v>
      </c>
      <c r="D176" s="23" t="s">
        <v>100</v>
      </c>
      <c r="E176" s="76"/>
      <c r="F176" s="76"/>
      <c r="G176" s="24">
        <v>0</v>
      </c>
      <c r="H176" s="26">
        <v>0</v>
      </c>
      <c r="I176" s="24">
        <f>январь!K161</f>
        <v>0</v>
      </c>
      <c r="J176" s="24">
        <f>35.28+80.64-115.92</f>
        <v>0</v>
      </c>
      <c r="K176" s="25">
        <f>I176+J176</f>
        <v>0</v>
      </c>
      <c r="L176" s="10" t="e">
        <f t="shared" si="52"/>
        <v>#DIV/0!</v>
      </c>
      <c r="M176" s="220" t="e">
        <f t="shared" si="44"/>
        <v>#DIV/0!</v>
      </c>
      <c r="N176" s="221" t="e">
        <f t="shared" si="49"/>
        <v>#DIV/0!</v>
      </c>
    </row>
    <row r="177" spans="1:14" x14ac:dyDescent="0.25">
      <c r="A177" s="17" t="s">
        <v>293</v>
      </c>
      <c r="B177" s="18"/>
      <c r="C177" s="19" t="s">
        <v>294</v>
      </c>
      <c r="D177" s="19"/>
      <c r="E177" s="19"/>
      <c r="F177" s="19"/>
      <c r="G177" s="20">
        <f>G178</f>
        <v>0</v>
      </c>
      <c r="H177" s="20">
        <f>H178</f>
        <v>0</v>
      </c>
      <c r="I177" s="20">
        <f>I178</f>
        <v>1053.4099999999999</v>
      </c>
      <c r="J177" s="20">
        <f>J178</f>
        <v>-1053.4099999999999</v>
      </c>
      <c r="K177" s="20">
        <f>K178</f>
        <v>0</v>
      </c>
      <c r="L177" s="10" t="e">
        <f t="shared" si="52"/>
        <v>#DIV/0!</v>
      </c>
      <c r="M177" s="220" t="e">
        <f t="shared" si="44"/>
        <v>#DIV/0!</v>
      </c>
      <c r="N177" s="221" t="e">
        <f t="shared" si="49"/>
        <v>#DIV/0!</v>
      </c>
    </row>
    <row r="178" spans="1:14" x14ac:dyDescent="0.25">
      <c r="A178" s="21" t="s">
        <v>295</v>
      </c>
      <c r="B178" s="34" t="s">
        <v>16</v>
      </c>
      <c r="C178" s="23" t="s">
        <v>296</v>
      </c>
      <c r="D178" s="23" t="s">
        <v>100</v>
      </c>
      <c r="E178" s="23"/>
      <c r="F178" s="23"/>
      <c r="G178" s="26">
        <v>0</v>
      </c>
      <c r="H178" s="26">
        <v>0</v>
      </c>
      <c r="I178" s="24">
        <f>январь!K163</f>
        <v>1053.4099999999999</v>
      </c>
      <c r="J178" s="24">
        <f>-929.43-123.98+11201.04-11201.04+65.61-65.61</f>
        <v>-1053.4099999999999</v>
      </c>
      <c r="K178" s="25">
        <f>I178+J178</f>
        <v>0</v>
      </c>
      <c r="L178" s="10" t="e">
        <f t="shared" si="52"/>
        <v>#DIV/0!</v>
      </c>
      <c r="M178" s="220" t="e">
        <f t="shared" si="44"/>
        <v>#DIV/0!</v>
      </c>
      <c r="N178" s="221" t="e">
        <f t="shared" si="49"/>
        <v>#DIV/0!</v>
      </c>
    </row>
    <row r="179" spans="1:14" x14ac:dyDescent="0.25">
      <c r="A179" s="17" t="s">
        <v>297</v>
      </c>
      <c r="B179" s="32"/>
      <c r="C179" s="19" t="s">
        <v>298</v>
      </c>
      <c r="D179" s="19"/>
      <c r="E179" s="19"/>
      <c r="F179" s="19"/>
      <c r="G179" s="20">
        <f>G180</f>
        <v>0</v>
      </c>
      <c r="H179" s="20">
        <f>H180</f>
        <v>0</v>
      </c>
      <c r="I179" s="20">
        <f>I180</f>
        <v>0</v>
      </c>
      <c r="J179" s="20">
        <f>J180</f>
        <v>0</v>
      </c>
      <c r="K179" s="20">
        <f>K180</f>
        <v>0</v>
      </c>
      <c r="L179" s="10" t="e">
        <f>IF(M179&gt;200,"свыше200,0",M179)</f>
        <v>#DIV/0!</v>
      </c>
      <c r="M179" s="220" t="e">
        <f t="shared" si="44"/>
        <v>#DIV/0!</v>
      </c>
      <c r="N179" s="221" t="e">
        <f t="shared" si="49"/>
        <v>#DIV/0!</v>
      </c>
    </row>
    <row r="180" spans="1:14" ht="31.5" x14ac:dyDescent="0.25">
      <c r="A180" s="21" t="s">
        <v>660</v>
      </c>
      <c r="B180" s="34" t="s">
        <v>16</v>
      </c>
      <c r="C180" s="23" t="s">
        <v>655</v>
      </c>
      <c r="D180" s="23" t="s">
        <v>100</v>
      </c>
      <c r="E180" s="23"/>
      <c r="F180" s="23"/>
      <c r="G180" s="26">
        <v>0</v>
      </c>
      <c r="H180" s="24">
        <v>0</v>
      </c>
      <c r="I180" s="24">
        <f>январь!K165</f>
        <v>0</v>
      </c>
      <c r="J180" s="24">
        <v>0</v>
      </c>
      <c r="K180" s="25">
        <f>I180+J180</f>
        <v>0</v>
      </c>
      <c r="L180" s="96" t="e">
        <f>IF(M180&gt;200,"свыше200,0",M180)</f>
        <v>#DIV/0!</v>
      </c>
      <c r="M180" s="220" t="e">
        <f>K180/G180*100</f>
        <v>#DIV/0!</v>
      </c>
      <c r="N180" s="221" t="e">
        <f>J180/H180*100</f>
        <v>#DIV/0!</v>
      </c>
    </row>
    <row r="181" spans="1:14" x14ac:dyDescent="0.25">
      <c r="A181" s="52" t="s">
        <v>299</v>
      </c>
      <c r="B181" s="53"/>
      <c r="C181" s="13" t="s">
        <v>300</v>
      </c>
      <c r="D181" s="13"/>
      <c r="E181" s="13"/>
      <c r="F181" s="13"/>
      <c r="G181" s="54">
        <f>G182+G305+G307+G311+G309</f>
        <v>3017883500</v>
      </c>
      <c r="H181" s="54">
        <f>H182+H305+H307+H311+H309</f>
        <v>0</v>
      </c>
      <c r="I181" s="54">
        <f>I182+I305+I307+I311+I309</f>
        <v>90607834.069999993</v>
      </c>
      <c r="J181" s="54">
        <f>J182+J305+J307+J311+J309</f>
        <v>184503541.03</v>
      </c>
      <c r="K181" s="54">
        <f>K182+K305+K307+K311+K309</f>
        <v>275111375.09999996</v>
      </c>
      <c r="L181" s="10">
        <f>IF(M181&gt;200,"свыше200,0",M181)</f>
        <v>9.116036954375474</v>
      </c>
      <c r="M181" s="220">
        <f>K181/G181*100</f>
        <v>9.116036954375474</v>
      </c>
      <c r="N181" s="221" t="e">
        <f>J181/H181*100</f>
        <v>#DIV/0!</v>
      </c>
    </row>
    <row r="182" spans="1:14" ht="31.5" x14ac:dyDescent="0.25">
      <c r="A182" s="39" t="s">
        <v>301</v>
      </c>
      <c r="B182" s="40"/>
      <c r="C182" s="41" t="s">
        <v>302</v>
      </c>
      <c r="D182" s="41"/>
      <c r="E182" s="41"/>
      <c r="F182" s="41"/>
      <c r="G182" s="97">
        <f>G183+G191+G252+G281</f>
        <v>3017883500</v>
      </c>
      <c r="H182" s="97">
        <f>H183+H191+H252+H281</f>
        <v>0</v>
      </c>
      <c r="I182" s="97">
        <f>I183+I191+I252+I281</f>
        <v>90608672.069999993</v>
      </c>
      <c r="J182" s="97">
        <f>J183+J191+J252+J281</f>
        <v>184175077.56</v>
      </c>
      <c r="K182" s="97">
        <f>K183+K191+K252+K281</f>
        <v>274783749.62999994</v>
      </c>
      <c r="L182" s="10">
        <f t="shared" si="52"/>
        <v>9.1051808205982745</v>
      </c>
      <c r="M182" s="220">
        <f>K182/G182*100</f>
        <v>9.1051808205982745</v>
      </c>
      <c r="N182" s="221" t="e">
        <f>J182/H182*100</f>
        <v>#DIV/0!</v>
      </c>
    </row>
    <row r="183" spans="1:14" x14ac:dyDescent="0.25">
      <c r="A183" s="39" t="s">
        <v>303</v>
      </c>
      <c r="B183" s="40"/>
      <c r="C183" s="41" t="s">
        <v>304</v>
      </c>
      <c r="D183" s="41"/>
      <c r="E183" s="41"/>
      <c r="F183" s="41"/>
      <c r="G183" s="42">
        <f>G184+G186+G188</f>
        <v>422952200</v>
      </c>
      <c r="H183" s="42">
        <f>H184+H186+H188</f>
        <v>0</v>
      </c>
      <c r="I183" s="42">
        <f>I184+I186+I188</f>
        <v>31548800</v>
      </c>
      <c r="J183" s="42">
        <f>J184+J186+J188</f>
        <v>31548800</v>
      </c>
      <c r="K183" s="42">
        <f>K184+K186+K188</f>
        <v>63097600</v>
      </c>
      <c r="L183" s="10">
        <f t="shared" si="52"/>
        <v>14.918376119098092</v>
      </c>
      <c r="M183" s="220">
        <f t="shared" si="44"/>
        <v>14.918376119098092</v>
      </c>
      <c r="N183" s="221" t="e">
        <f t="shared" si="49"/>
        <v>#DIV/0!</v>
      </c>
    </row>
    <row r="184" spans="1:14" x14ac:dyDescent="0.25">
      <c r="A184" s="17" t="s">
        <v>305</v>
      </c>
      <c r="B184" s="18"/>
      <c r="C184" s="19" t="s">
        <v>306</v>
      </c>
      <c r="D184" s="19"/>
      <c r="E184" s="19"/>
      <c r="F184" s="19"/>
      <c r="G184" s="20">
        <f>SUM(G185)</f>
        <v>186046700</v>
      </c>
      <c r="H184" s="20">
        <f>SUM(H185)</f>
        <v>0</v>
      </c>
      <c r="I184" s="20">
        <f>SUM(I185)</f>
        <v>12403100</v>
      </c>
      <c r="J184" s="20">
        <f>SUM(J185)</f>
        <v>12403100</v>
      </c>
      <c r="K184" s="20">
        <f>SUM(K185)</f>
        <v>24806200</v>
      </c>
      <c r="L184" s="10">
        <f t="shared" si="52"/>
        <v>13.333319000014512</v>
      </c>
      <c r="M184" s="220">
        <f>K184/G184*100</f>
        <v>13.333319000014512</v>
      </c>
      <c r="N184" s="221" t="e">
        <f>J184/H184*100</f>
        <v>#DIV/0!</v>
      </c>
    </row>
    <row r="185" spans="1:14" ht="31.5" x14ac:dyDescent="0.25">
      <c r="A185" s="49" t="s">
        <v>307</v>
      </c>
      <c r="B185" s="50" t="s">
        <v>308</v>
      </c>
      <c r="C185" s="51" t="s">
        <v>309</v>
      </c>
      <c r="D185" s="51" t="s">
        <v>310</v>
      </c>
      <c r="E185" s="98">
        <v>3241381010</v>
      </c>
      <c r="F185" s="51">
        <v>511</v>
      </c>
      <c r="G185" s="38">
        <v>186046700</v>
      </c>
      <c r="H185" s="38">
        <v>0</v>
      </c>
      <c r="I185" s="26">
        <f>январь!K170</f>
        <v>12403100</v>
      </c>
      <c r="J185" s="38">
        <f>12403100</f>
        <v>12403100</v>
      </c>
      <c r="K185" s="38">
        <f>I185+J185</f>
        <v>24806200</v>
      </c>
      <c r="L185" s="10">
        <f t="shared" si="52"/>
        <v>13.333319000014512</v>
      </c>
      <c r="M185" s="220">
        <f>K185/G185*100</f>
        <v>13.333319000014512</v>
      </c>
      <c r="N185" s="221" t="e">
        <f>J185/H185*100</f>
        <v>#DIV/0!</v>
      </c>
    </row>
    <row r="186" spans="1:14" ht="31.5" x14ac:dyDescent="0.25">
      <c r="A186" s="17" t="s">
        <v>311</v>
      </c>
      <c r="B186" s="18"/>
      <c r="C186" s="19" t="s">
        <v>312</v>
      </c>
      <c r="D186" s="19" t="s">
        <v>310</v>
      </c>
      <c r="E186" s="99"/>
      <c r="F186" s="99"/>
      <c r="G186" s="100">
        <f>G187</f>
        <v>236905500</v>
      </c>
      <c r="H186" s="100">
        <f>H187</f>
        <v>0</v>
      </c>
      <c r="I186" s="100">
        <f>I187</f>
        <v>19145700</v>
      </c>
      <c r="J186" s="100">
        <f>J187</f>
        <v>19145700</v>
      </c>
      <c r="K186" s="100">
        <f>K187</f>
        <v>38291400</v>
      </c>
      <c r="L186" s="10">
        <f t="shared" si="52"/>
        <v>16.163153662536327</v>
      </c>
      <c r="M186" s="220">
        <f t="shared" si="44"/>
        <v>16.163153662536327</v>
      </c>
      <c r="N186" s="221" t="e">
        <f t="shared" si="49"/>
        <v>#DIV/0!</v>
      </c>
    </row>
    <row r="187" spans="1:14" ht="31.5" x14ac:dyDescent="0.25">
      <c r="A187" s="49" t="s">
        <v>313</v>
      </c>
      <c r="B187" s="50" t="s">
        <v>308</v>
      </c>
      <c r="C187" s="51" t="s">
        <v>314</v>
      </c>
      <c r="D187" s="51" t="s">
        <v>310</v>
      </c>
      <c r="E187" s="98">
        <v>3241381030</v>
      </c>
      <c r="F187" s="98"/>
      <c r="G187" s="38">
        <v>236905500</v>
      </c>
      <c r="H187" s="101">
        <v>0</v>
      </c>
      <c r="I187" s="101">
        <f>январь!K172</f>
        <v>19145700</v>
      </c>
      <c r="J187" s="101">
        <f>19145700</f>
        <v>19145700</v>
      </c>
      <c r="K187" s="101">
        <f>I187+J187</f>
        <v>38291400</v>
      </c>
      <c r="L187" s="10">
        <f t="shared" si="52"/>
        <v>16.163153662536327</v>
      </c>
      <c r="M187" s="220">
        <f t="shared" si="44"/>
        <v>16.163153662536327</v>
      </c>
      <c r="N187" s="221" t="e">
        <f t="shared" si="49"/>
        <v>#DIV/0!</v>
      </c>
    </row>
    <row r="188" spans="1:14" x14ac:dyDescent="0.25">
      <c r="A188" s="17" t="s">
        <v>315</v>
      </c>
      <c r="B188" s="18"/>
      <c r="C188" s="19" t="s">
        <v>316</v>
      </c>
      <c r="D188" s="17"/>
      <c r="E188" s="17"/>
      <c r="F188" s="17"/>
      <c r="G188" s="100">
        <f>G189+G190</f>
        <v>0</v>
      </c>
      <c r="H188" s="100">
        <f>H189+H190</f>
        <v>0</v>
      </c>
      <c r="I188" s="100">
        <f>I189+I190</f>
        <v>0</v>
      </c>
      <c r="J188" s="100">
        <f>J189+J190</f>
        <v>0</v>
      </c>
      <c r="K188" s="100">
        <f>K189+K190</f>
        <v>0</v>
      </c>
      <c r="L188" s="10" t="e">
        <f>IF(M188&gt;200,"свыше200,0",M188)</f>
        <v>#DIV/0!</v>
      </c>
      <c r="M188" s="220" t="e">
        <f>K188/G188*100</f>
        <v>#DIV/0!</v>
      </c>
      <c r="N188" s="221" t="e">
        <f>J188/H188*100</f>
        <v>#DIV/0!</v>
      </c>
    </row>
    <row r="189" spans="1:14" ht="63" x14ac:dyDescent="0.25">
      <c r="A189" s="49" t="s">
        <v>317</v>
      </c>
      <c r="B189" s="50" t="s">
        <v>308</v>
      </c>
      <c r="C189" s="23" t="s">
        <v>316</v>
      </c>
      <c r="D189" s="50">
        <v>500</v>
      </c>
      <c r="E189" s="50" t="s">
        <v>318</v>
      </c>
      <c r="F189" s="49"/>
      <c r="G189" s="38">
        <v>0</v>
      </c>
      <c r="H189" s="38">
        <v>0</v>
      </c>
      <c r="I189" s="38">
        <f>январь!K174</f>
        <v>0</v>
      </c>
      <c r="J189" s="38">
        <v>0</v>
      </c>
      <c r="K189" s="38">
        <f>I189+J189</f>
        <v>0</v>
      </c>
      <c r="L189" s="10" t="e">
        <f>IF(M189&gt;200,"свыше200,0",M189)</f>
        <v>#DIV/0!</v>
      </c>
      <c r="M189" s="220" t="e">
        <f>K189/G189*100</f>
        <v>#DIV/0!</v>
      </c>
      <c r="N189" s="221" t="e">
        <f>J189/H189*100</f>
        <v>#DIV/0!</v>
      </c>
    </row>
    <row r="190" spans="1:14" ht="47.25" x14ac:dyDescent="0.25">
      <c r="A190" s="21" t="s">
        <v>319</v>
      </c>
      <c r="B190" s="50" t="s">
        <v>320</v>
      </c>
      <c r="C190" s="23" t="s">
        <v>316</v>
      </c>
      <c r="D190" s="51" t="s">
        <v>310</v>
      </c>
      <c r="E190" s="98" t="s">
        <v>321</v>
      </c>
      <c r="F190" s="98"/>
      <c r="G190" s="38">
        <v>0</v>
      </c>
      <c r="H190" s="101">
        <v>0</v>
      </c>
      <c r="I190" s="38">
        <f>январь!K175</f>
        <v>0</v>
      </c>
      <c r="J190" s="101">
        <v>0</v>
      </c>
      <c r="K190" s="101">
        <f>I190+J190</f>
        <v>0</v>
      </c>
      <c r="L190" s="10" t="e">
        <f t="shared" si="52"/>
        <v>#DIV/0!</v>
      </c>
      <c r="M190" s="220" t="e">
        <f t="shared" si="44"/>
        <v>#DIV/0!</v>
      </c>
      <c r="N190" s="221" t="e">
        <f t="shared" si="49"/>
        <v>#DIV/0!</v>
      </c>
    </row>
    <row r="191" spans="1:14" ht="31.5" x14ac:dyDescent="0.25">
      <c r="A191" s="39" t="s">
        <v>322</v>
      </c>
      <c r="B191" s="40"/>
      <c r="C191" s="102" t="s">
        <v>323</v>
      </c>
      <c r="D191" s="102"/>
      <c r="E191" s="103"/>
      <c r="F191" s="103"/>
      <c r="G191" s="42">
        <f>G192+G198+G202+G204+G209+G212+G215+G221+G224+G232+G235+G238+G227+G194+G207+G196+G218</f>
        <v>633636500</v>
      </c>
      <c r="H191" s="42">
        <f>H192+H198+H202+H204+H209+H212+H215+H221+H224+H232+H235+H238+H227</f>
        <v>0</v>
      </c>
      <c r="I191" s="42">
        <f>I192+I198+I202+I204+I209+I212+I215+I221+I224+I232+I235+I238+I227</f>
        <v>28529.340000000004</v>
      </c>
      <c r="J191" s="42">
        <f>J192+J198+J202+J204+J209+J212+J215+J221+J224+J232+J235+J238+J227</f>
        <v>4370777.4499999993</v>
      </c>
      <c r="K191" s="42">
        <f>K192+K198+K202+K204+K209+K212+K215+K221+K224+K232+K235+K238+K227</f>
        <v>4399306.7899999991</v>
      </c>
      <c r="L191" s="10">
        <f t="shared" si="52"/>
        <v>0.69429503982172736</v>
      </c>
      <c r="M191" s="220">
        <f t="shared" si="44"/>
        <v>0.69429503982172736</v>
      </c>
      <c r="N191" s="221" t="e">
        <f t="shared" si="49"/>
        <v>#DIV/0!</v>
      </c>
    </row>
    <row r="192" spans="1:14" ht="63" x14ac:dyDescent="0.25">
      <c r="A192" s="17" t="s">
        <v>324</v>
      </c>
      <c r="B192" s="18"/>
      <c r="C192" s="104" t="s">
        <v>325</v>
      </c>
      <c r="D192" s="104"/>
      <c r="E192" s="73"/>
      <c r="F192" s="73"/>
      <c r="G192" s="20">
        <f>G193</f>
        <v>0</v>
      </c>
      <c r="H192" s="20">
        <f>H193</f>
        <v>0</v>
      </c>
      <c r="I192" s="20">
        <f>I193</f>
        <v>0</v>
      </c>
      <c r="J192" s="20">
        <f>J193</f>
        <v>0</v>
      </c>
      <c r="K192" s="20">
        <f>K193</f>
        <v>0</v>
      </c>
      <c r="L192" s="10" t="e">
        <f>IF(M192&gt;200,"свыше200,0",M192)</f>
        <v>#DIV/0!</v>
      </c>
      <c r="M192" s="220" t="e">
        <f t="shared" si="44"/>
        <v>#DIV/0!</v>
      </c>
      <c r="N192" s="221" t="e">
        <f t="shared" si="49"/>
        <v>#DIV/0!</v>
      </c>
    </row>
    <row r="193" spans="1:14" ht="63" x14ac:dyDescent="0.25">
      <c r="A193" s="49" t="s">
        <v>554</v>
      </c>
      <c r="B193" s="50" t="s">
        <v>308</v>
      </c>
      <c r="C193" s="105" t="s">
        <v>327</v>
      </c>
      <c r="D193" s="106">
        <v>180</v>
      </c>
      <c r="E193" s="45" t="s">
        <v>555</v>
      </c>
      <c r="F193" s="50"/>
      <c r="G193" s="26">
        <v>0</v>
      </c>
      <c r="H193" s="26"/>
      <c r="I193" s="26">
        <f>январь!K178</f>
        <v>0</v>
      </c>
      <c r="J193" s="26">
        <v>0</v>
      </c>
      <c r="K193" s="26">
        <f>I193+J193</f>
        <v>0</v>
      </c>
      <c r="L193" s="10" t="e">
        <f>IF(M193&gt;200,"свыше200,0",M193)</f>
        <v>#DIV/0!</v>
      </c>
      <c r="M193" s="220" t="e">
        <f t="shared" si="44"/>
        <v>#DIV/0!</v>
      </c>
      <c r="N193" s="221" t="e">
        <f t="shared" si="49"/>
        <v>#DIV/0!</v>
      </c>
    </row>
    <row r="194" spans="1:14" ht="31.5" x14ac:dyDescent="0.25">
      <c r="A194" s="198" t="s">
        <v>539</v>
      </c>
      <c r="B194" s="193"/>
      <c r="C194" s="197" t="s">
        <v>541</v>
      </c>
      <c r="D194" s="194"/>
      <c r="E194" s="195"/>
      <c r="F194" s="193"/>
      <c r="G194" s="196">
        <f>G195</f>
        <v>94935100</v>
      </c>
      <c r="H194" s="196"/>
      <c r="I194" s="196">
        <f>I195</f>
        <v>0</v>
      </c>
      <c r="J194" s="196">
        <f>J195</f>
        <v>0</v>
      </c>
      <c r="K194" s="196">
        <f>K195</f>
        <v>0</v>
      </c>
      <c r="L194" s="10">
        <f t="shared" ref="L194:L197" si="68">IF(M194&gt;200,"свыше200,0",M194)</f>
        <v>0</v>
      </c>
      <c r="M194" s="220">
        <f>K194/G194*100</f>
        <v>0</v>
      </c>
      <c r="N194" s="221" t="e">
        <f t="shared" si="49"/>
        <v>#DIV/0!</v>
      </c>
    </row>
    <row r="195" spans="1:14" ht="31.5" x14ac:dyDescent="0.25">
      <c r="A195" s="49" t="s">
        <v>540</v>
      </c>
      <c r="B195" s="50" t="s">
        <v>308</v>
      </c>
      <c r="C195" s="105" t="s">
        <v>616</v>
      </c>
      <c r="D195" s="106">
        <v>180</v>
      </c>
      <c r="E195" s="45" t="s">
        <v>542</v>
      </c>
      <c r="F195" s="50"/>
      <c r="G195" s="26">
        <v>94935100</v>
      </c>
      <c r="H195" s="26"/>
      <c r="I195" s="26">
        <f>январь!K180</f>
        <v>0</v>
      </c>
      <c r="J195" s="26">
        <v>0</v>
      </c>
      <c r="K195" s="26">
        <f>I195+J195</f>
        <v>0</v>
      </c>
      <c r="L195" s="10">
        <f t="shared" si="68"/>
        <v>0</v>
      </c>
      <c r="M195" s="220">
        <f t="shared" si="44"/>
        <v>0</v>
      </c>
      <c r="N195" s="221" t="e">
        <f t="shared" si="49"/>
        <v>#DIV/0!</v>
      </c>
    </row>
    <row r="196" spans="1:14" ht="94.5" x14ac:dyDescent="0.25">
      <c r="A196" s="198" t="s">
        <v>530</v>
      </c>
      <c r="B196" s="193"/>
      <c r="C196" s="197" t="s">
        <v>531</v>
      </c>
      <c r="D196" s="194"/>
      <c r="E196" s="195"/>
      <c r="F196" s="193"/>
      <c r="G196" s="196">
        <f>G197</f>
        <v>53492800</v>
      </c>
      <c r="H196" s="196"/>
      <c r="I196" s="196">
        <f>I197</f>
        <v>0</v>
      </c>
      <c r="J196" s="196">
        <f>J197</f>
        <v>0</v>
      </c>
      <c r="K196" s="196">
        <f>K197</f>
        <v>0</v>
      </c>
      <c r="L196" s="10">
        <f t="shared" si="68"/>
        <v>0</v>
      </c>
      <c r="M196" s="220">
        <f t="shared" si="44"/>
        <v>0</v>
      </c>
      <c r="N196" s="221" t="e">
        <f t="shared" si="49"/>
        <v>#DIV/0!</v>
      </c>
    </row>
    <row r="197" spans="1:14" ht="78.75" x14ac:dyDescent="0.25">
      <c r="A197" s="49" t="s">
        <v>532</v>
      </c>
      <c r="B197" s="50" t="s">
        <v>308</v>
      </c>
      <c r="C197" s="105" t="s">
        <v>533</v>
      </c>
      <c r="D197" s="106">
        <v>710</v>
      </c>
      <c r="E197" s="45" t="s">
        <v>534</v>
      </c>
      <c r="F197" s="50"/>
      <c r="G197" s="26">
        <v>53492800</v>
      </c>
      <c r="H197" s="26"/>
      <c r="I197" s="26">
        <f>январь!K182</f>
        <v>0</v>
      </c>
      <c r="J197" s="26">
        <v>0</v>
      </c>
      <c r="K197" s="26">
        <f>I197+J197</f>
        <v>0</v>
      </c>
      <c r="L197" s="10">
        <f t="shared" si="68"/>
        <v>0</v>
      </c>
      <c r="M197" s="220">
        <f t="shared" si="44"/>
        <v>0</v>
      </c>
      <c r="N197" s="221" t="e">
        <f t="shared" si="49"/>
        <v>#DIV/0!</v>
      </c>
    </row>
    <row r="198" spans="1:14" ht="47.25" x14ac:dyDescent="0.25">
      <c r="A198" s="17" t="s">
        <v>329</v>
      </c>
      <c r="B198" s="18"/>
      <c r="C198" s="104" t="s">
        <v>330</v>
      </c>
      <c r="D198" s="104"/>
      <c r="E198" s="73"/>
      <c r="F198" s="73"/>
      <c r="G198" s="20">
        <f>G199+G200+G201</f>
        <v>27677900</v>
      </c>
      <c r="H198" s="20">
        <f t="shared" ref="H198:K198" si="69">H199+H200+H201</f>
        <v>0</v>
      </c>
      <c r="I198" s="20">
        <f t="shared" si="69"/>
        <v>0</v>
      </c>
      <c r="J198" s="20">
        <f t="shared" si="69"/>
        <v>0</v>
      </c>
      <c r="K198" s="20">
        <f t="shared" si="69"/>
        <v>0</v>
      </c>
      <c r="L198" s="10">
        <f t="shared" si="52"/>
        <v>0</v>
      </c>
      <c r="M198" s="220">
        <f t="shared" si="44"/>
        <v>0</v>
      </c>
      <c r="N198" s="221" t="e">
        <f t="shared" si="49"/>
        <v>#DIV/0!</v>
      </c>
    </row>
    <row r="199" spans="1:14" ht="47.25" x14ac:dyDescent="0.25">
      <c r="A199" s="49" t="s">
        <v>331</v>
      </c>
      <c r="B199" s="50" t="s">
        <v>308</v>
      </c>
      <c r="C199" s="50" t="s">
        <v>332</v>
      </c>
      <c r="D199" s="230">
        <v>480</v>
      </c>
      <c r="E199" s="229" t="s">
        <v>577</v>
      </c>
      <c r="F199" s="229"/>
      <c r="G199" s="228">
        <f>27308400-27308400</f>
        <v>0</v>
      </c>
      <c r="H199" s="228"/>
      <c r="I199" s="228">
        <f>январь!K184</f>
        <v>0</v>
      </c>
      <c r="J199" s="228">
        <v>0</v>
      </c>
      <c r="K199" s="228">
        <f>I199+J199</f>
        <v>0</v>
      </c>
      <c r="L199" s="10" t="e">
        <f t="shared" si="52"/>
        <v>#DIV/0!</v>
      </c>
      <c r="M199" s="220" t="e">
        <f t="shared" si="44"/>
        <v>#DIV/0!</v>
      </c>
      <c r="N199" s="221" t="e">
        <f t="shared" si="49"/>
        <v>#DIV/0!</v>
      </c>
    </row>
    <row r="200" spans="1:14" ht="47.25" x14ac:dyDescent="0.25">
      <c r="A200" s="49" t="s">
        <v>331</v>
      </c>
      <c r="B200" s="50" t="s">
        <v>308</v>
      </c>
      <c r="C200" s="50" t="s">
        <v>332</v>
      </c>
      <c r="D200" s="50">
        <v>480</v>
      </c>
      <c r="E200" s="50" t="s">
        <v>529</v>
      </c>
      <c r="F200" s="49"/>
      <c r="G200" s="107">
        <v>20488800</v>
      </c>
      <c r="H200" s="101">
        <v>0</v>
      </c>
      <c r="I200" s="228">
        <f>январь!K185</f>
        <v>0</v>
      </c>
      <c r="J200" s="101">
        <v>0</v>
      </c>
      <c r="K200" s="101">
        <f>I200+J200</f>
        <v>0</v>
      </c>
      <c r="L200" s="10">
        <f t="shared" si="52"/>
        <v>0</v>
      </c>
      <c r="M200" s="220">
        <f t="shared" si="44"/>
        <v>0</v>
      </c>
      <c r="N200" s="221" t="e">
        <f t="shared" si="49"/>
        <v>#DIV/0!</v>
      </c>
    </row>
    <row r="201" spans="1:14" ht="47.25" x14ac:dyDescent="0.25">
      <c r="A201" s="49" t="s">
        <v>331</v>
      </c>
      <c r="B201" s="50" t="s">
        <v>320</v>
      </c>
      <c r="C201" s="50" t="s">
        <v>332</v>
      </c>
      <c r="D201" s="50">
        <v>480</v>
      </c>
      <c r="E201" s="50" t="s">
        <v>529</v>
      </c>
      <c r="F201" s="49"/>
      <c r="G201" s="107">
        <v>7189100</v>
      </c>
      <c r="H201" s="101"/>
      <c r="I201" s="228">
        <f>январь!K186</f>
        <v>0</v>
      </c>
      <c r="J201" s="101">
        <v>0</v>
      </c>
      <c r="K201" s="101">
        <f>I201+J201</f>
        <v>0</v>
      </c>
      <c r="L201" s="10">
        <f t="shared" si="52"/>
        <v>0</v>
      </c>
      <c r="M201" s="220">
        <f t="shared" si="44"/>
        <v>0</v>
      </c>
      <c r="N201" s="221" t="e">
        <f t="shared" si="49"/>
        <v>#DIV/0!</v>
      </c>
    </row>
    <row r="202" spans="1:14" ht="63" x14ac:dyDescent="0.25">
      <c r="A202" s="17" t="s">
        <v>333</v>
      </c>
      <c r="B202" s="18"/>
      <c r="C202" s="104" t="s">
        <v>334</v>
      </c>
      <c r="D202" s="104"/>
      <c r="E202" s="73"/>
      <c r="F202" s="73"/>
      <c r="G202" s="20">
        <f>G203</f>
        <v>0</v>
      </c>
      <c r="H202" s="20">
        <f>H203</f>
        <v>0</v>
      </c>
      <c r="I202" s="20">
        <f>I203</f>
        <v>0</v>
      </c>
      <c r="J202" s="20">
        <f>J203</f>
        <v>0</v>
      </c>
      <c r="K202" s="20">
        <f>K203</f>
        <v>0</v>
      </c>
      <c r="L202" s="10" t="e">
        <f>IF(M202&gt;200,"свыше200,0",M202)</f>
        <v>#DIV/0!</v>
      </c>
      <c r="M202" s="220" t="e">
        <f t="shared" si="44"/>
        <v>#DIV/0!</v>
      </c>
      <c r="N202" s="221" t="e">
        <f t="shared" si="49"/>
        <v>#DIV/0!</v>
      </c>
    </row>
    <row r="203" spans="1:14" ht="63" x14ac:dyDescent="0.25">
      <c r="A203" s="49" t="s">
        <v>335</v>
      </c>
      <c r="B203" s="50" t="s">
        <v>308</v>
      </c>
      <c r="C203" s="50" t="s">
        <v>336</v>
      </c>
      <c r="D203" s="50">
        <v>480</v>
      </c>
      <c r="E203" s="50" t="s">
        <v>337</v>
      </c>
      <c r="F203" s="49"/>
      <c r="G203" s="107">
        <v>0</v>
      </c>
      <c r="H203" s="101">
        <v>0</v>
      </c>
      <c r="I203" s="26">
        <f>январь!K188</f>
        <v>0</v>
      </c>
      <c r="J203" s="101">
        <v>0</v>
      </c>
      <c r="K203" s="101">
        <f>I203+J203</f>
        <v>0</v>
      </c>
      <c r="L203" s="10" t="e">
        <f>IF(M203&gt;200,"свыше200,0",M203)</f>
        <v>#DIV/0!</v>
      </c>
      <c r="M203" s="220" t="e">
        <f>K203/G203*100</f>
        <v>#DIV/0!</v>
      </c>
      <c r="N203" s="221" t="e">
        <f>J203/H203*100</f>
        <v>#DIV/0!</v>
      </c>
    </row>
    <row r="204" spans="1:14" ht="47.25" x14ac:dyDescent="0.25">
      <c r="A204" s="17" t="s">
        <v>338</v>
      </c>
      <c r="B204" s="18"/>
      <c r="C204" s="19" t="s">
        <v>339</v>
      </c>
      <c r="D204" s="19"/>
      <c r="E204" s="99"/>
      <c r="F204" s="99"/>
      <c r="G204" s="108">
        <f>SUM(G205:G206)</f>
        <v>133100</v>
      </c>
      <c r="H204" s="108">
        <f>SUM(H205:H206)</f>
        <v>0</v>
      </c>
      <c r="I204" s="108">
        <f>SUM(I205:I206)</f>
        <v>0</v>
      </c>
      <c r="J204" s="108">
        <f>SUM(J205:J206)</f>
        <v>0</v>
      </c>
      <c r="K204" s="108">
        <f>SUM(K205:K206)</f>
        <v>0</v>
      </c>
      <c r="L204" s="10">
        <f t="shared" si="52"/>
        <v>0</v>
      </c>
      <c r="M204" s="220">
        <f>K204/G204*100</f>
        <v>0</v>
      </c>
      <c r="N204" s="221" t="e">
        <f>J204/H204*100</f>
        <v>#DIV/0!</v>
      </c>
    </row>
    <row r="205" spans="1:14" ht="31.5" x14ac:dyDescent="0.25">
      <c r="A205" s="49" t="s">
        <v>340</v>
      </c>
      <c r="B205" s="50" t="s">
        <v>308</v>
      </c>
      <c r="C205" s="51" t="s">
        <v>341</v>
      </c>
      <c r="D205" s="51" t="s">
        <v>342</v>
      </c>
      <c r="E205" s="98" t="s">
        <v>556</v>
      </c>
      <c r="F205" s="98"/>
      <c r="G205" s="101">
        <f>74500+36</f>
        <v>74536</v>
      </c>
      <c r="H205" s="101">
        <v>0</v>
      </c>
      <c r="I205" s="26">
        <f>январь!K190</f>
        <v>0</v>
      </c>
      <c r="J205" s="101">
        <v>0</v>
      </c>
      <c r="K205" s="38">
        <f>I205+J205</f>
        <v>0</v>
      </c>
      <c r="L205" s="10">
        <f t="shared" si="52"/>
        <v>0</v>
      </c>
      <c r="M205" s="220">
        <f>K205/G205*100</f>
        <v>0</v>
      </c>
      <c r="N205" s="221" t="e">
        <f>J205/H205*100</f>
        <v>#DIV/0!</v>
      </c>
    </row>
    <row r="206" spans="1:14" ht="31.5" x14ac:dyDescent="0.25">
      <c r="A206" s="49" t="s">
        <v>340</v>
      </c>
      <c r="B206" s="50" t="s">
        <v>320</v>
      </c>
      <c r="C206" s="51" t="s">
        <v>341</v>
      </c>
      <c r="D206" s="51" t="s">
        <v>342</v>
      </c>
      <c r="E206" s="98" t="s">
        <v>556</v>
      </c>
      <c r="F206" s="98"/>
      <c r="G206" s="101">
        <f>58600-36</f>
        <v>58564</v>
      </c>
      <c r="H206" s="101">
        <v>0</v>
      </c>
      <c r="I206" s="26">
        <f>январь!K191</f>
        <v>0</v>
      </c>
      <c r="J206" s="101">
        <v>0</v>
      </c>
      <c r="K206" s="38">
        <f>I206+J206</f>
        <v>0</v>
      </c>
      <c r="L206" s="10">
        <f t="shared" si="52"/>
        <v>0</v>
      </c>
      <c r="M206" s="220">
        <f t="shared" si="44"/>
        <v>0</v>
      </c>
      <c r="N206" s="221" t="e">
        <f t="shared" si="49"/>
        <v>#DIV/0!</v>
      </c>
    </row>
    <row r="207" spans="1:14" ht="63" x14ac:dyDescent="0.25">
      <c r="A207" s="198" t="s">
        <v>535</v>
      </c>
      <c r="B207" s="193"/>
      <c r="C207" s="203" t="s">
        <v>537</v>
      </c>
      <c r="D207" s="199"/>
      <c r="E207" s="200"/>
      <c r="F207" s="200"/>
      <c r="G207" s="201">
        <f>G208</f>
        <v>0</v>
      </c>
      <c r="H207" s="201"/>
      <c r="I207" s="196">
        <f>I208</f>
        <v>0</v>
      </c>
      <c r="J207" s="201">
        <f>J208</f>
        <v>0</v>
      </c>
      <c r="K207" s="202">
        <f>K208</f>
        <v>0</v>
      </c>
      <c r="L207" s="10" t="e">
        <f t="shared" si="52"/>
        <v>#DIV/0!</v>
      </c>
      <c r="M207" s="220" t="e">
        <f t="shared" si="44"/>
        <v>#DIV/0!</v>
      </c>
      <c r="N207" s="221" t="e">
        <f t="shared" si="49"/>
        <v>#DIV/0!</v>
      </c>
    </row>
    <row r="208" spans="1:14" ht="63" x14ac:dyDescent="0.25">
      <c r="A208" s="49" t="s">
        <v>536</v>
      </c>
      <c r="B208" s="50" t="s">
        <v>308</v>
      </c>
      <c r="C208" s="51" t="s">
        <v>537</v>
      </c>
      <c r="D208" s="51"/>
      <c r="E208" s="98" t="s">
        <v>538</v>
      </c>
      <c r="F208" s="98"/>
      <c r="G208" s="101">
        <v>0</v>
      </c>
      <c r="H208" s="101"/>
      <c r="I208" s="26">
        <f>январь!K193</f>
        <v>0</v>
      </c>
      <c r="J208" s="101">
        <v>0</v>
      </c>
      <c r="K208" s="38">
        <f>I208+J208</f>
        <v>0</v>
      </c>
      <c r="L208" s="10" t="e">
        <f t="shared" si="52"/>
        <v>#DIV/0!</v>
      </c>
      <c r="M208" s="220" t="e">
        <f t="shared" si="44"/>
        <v>#DIV/0!</v>
      </c>
      <c r="N208" s="221" t="e">
        <f t="shared" si="49"/>
        <v>#DIV/0!</v>
      </c>
    </row>
    <row r="209" spans="1:14" ht="47.25" x14ac:dyDescent="0.25">
      <c r="A209" s="17" t="s">
        <v>343</v>
      </c>
      <c r="B209" s="18"/>
      <c r="C209" s="19" t="s">
        <v>344</v>
      </c>
      <c r="D209" s="19"/>
      <c r="E209" s="109"/>
      <c r="F209" s="109"/>
      <c r="G209" s="108">
        <f>G210+G211</f>
        <v>72469500</v>
      </c>
      <c r="H209" s="108">
        <f>H210+H211</f>
        <v>0</v>
      </c>
      <c r="I209" s="108">
        <f>I210+I211</f>
        <v>0</v>
      </c>
      <c r="J209" s="108">
        <f>J210+J211</f>
        <v>0</v>
      </c>
      <c r="K209" s="108">
        <f>K210+K211</f>
        <v>0</v>
      </c>
      <c r="L209" s="10">
        <f t="shared" si="52"/>
        <v>0</v>
      </c>
      <c r="M209" s="220">
        <f t="shared" si="44"/>
        <v>0</v>
      </c>
      <c r="N209" s="221" t="e">
        <f t="shared" si="49"/>
        <v>#DIV/0!</v>
      </c>
    </row>
    <row r="210" spans="1:14" ht="47.25" x14ac:dyDescent="0.25">
      <c r="A210" s="49" t="s">
        <v>345</v>
      </c>
      <c r="B210" s="50" t="s">
        <v>308</v>
      </c>
      <c r="C210" s="51" t="s">
        <v>346</v>
      </c>
      <c r="D210" s="51" t="s">
        <v>347</v>
      </c>
      <c r="E210" s="98" t="s">
        <v>543</v>
      </c>
      <c r="F210" s="98"/>
      <c r="G210" s="101">
        <v>40582900</v>
      </c>
      <c r="H210" s="101">
        <v>0</v>
      </c>
      <c r="I210" s="26">
        <f>январь!K195</f>
        <v>0</v>
      </c>
      <c r="J210" s="101">
        <v>0</v>
      </c>
      <c r="K210" s="38">
        <f>I210+J210</f>
        <v>0</v>
      </c>
      <c r="L210" s="10">
        <f>IF(M210&gt;200,"свыше200,0",M210)</f>
        <v>0</v>
      </c>
      <c r="M210" s="220">
        <f t="shared" si="44"/>
        <v>0</v>
      </c>
      <c r="N210" s="221" t="e">
        <f t="shared" si="49"/>
        <v>#DIV/0!</v>
      </c>
    </row>
    <row r="211" spans="1:14" ht="47.25" x14ac:dyDescent="0.25">
      <c r="A211" s="49" t="s">
        <v>348</v>
      </c>
      <c r="B211" s="50" t="s">
        <v>320</v>
      </c>
      <c r="C211" s="51" t="s">
        <v>346</v>
      </c>
      <c r="D211" s="51" t="s">
        <v>347</v>
      </c>
      <c r="E211" s="98" t="s">
        <v>543</v>
      </c>
      <c r="F211" s="98"/>
      <c r="G211" s="101">
        <v>31886600</v>
      </c>
      <c r="H211" s="101">
        <v>0</v>
      </c>
      <c r="I211" s="26">
        <f>январь!K196</f>
        <v>0</v>
      </c>
      <c r="J211" s="101">
        <v>0</v>
      </c>
      <c r="K211" s="38">
        <f>I211+J211</f>
        <v>0</v>
      </c>
      <c r="L211" s="10">
        <f t="shared" si="52"/>
        <v>0</v>
      </c>
      <c r="M211" s="220">
        <f t="shared" si="44"/>
        <v>0</v>
      </c>
      <c r="N211" s="221" t="e">
        <f t="shared" si="49"/>
        <v>#DIV/0!</v>
      </c>
    </row>
    <row r="212" spans="1:14" ht="78.75" x14ac:dyDescent="0.25">
      <c r="A212" s="17" t="s">
        <v>349</v>
      </c>
      <c r="B212" s="18"/>
      <c r="C212" s="19" t="s">
        <v>350</v>
      </c>
      <c r="D212" s="19"/>
      <c r="E212" s="109"/>
      <c r="F212" s="109"/>
      <c r="G212" s="108">
        <f>G213+G214</f>
        <v>1170300</v>
      </c>
      <c r="H212" s="108">
        <f>H213+H214</f>
        <v>0</v>
      </c>
      <c r="I212" s="108">
        <f>I213+I214</f>
        <v>28529.340000000004</v>
      </c>
      <c r="J212" s="108">
        <f>J213+J214</f>
        <v>67687.92</v>
      </c>
      <c r="K212" s="108">
        <f>K213+K214</f>
        <v>96217.260000000009</v>
      </c>
      <c r="L212" s="10">
        <f t="shared" si="52"/>
        <v>8.2215893360676748</v>
      </c>
      <c r="M212" s="220">
        <f t="shared" si="44"/>
        <v>8.2215893360676748</v>
      </c>
      <c r="N212" s="221" t="e">
        <f t="shared" si="49"/>
        <v>#DIV/0!</v>
      </c>
    </row>
    <row r="213" spans="1:14" ht="63" x14ac:dyDescent="0.25">
      <c r="A213" s="49" t="s">
        <v>351</v>
      </c>
      <c r="B213" s="50" t="s">
        <v>308</v>
      </c>
      <c r="C213" s="51" t="s">
        <v>352</v>
      </c>
      <c r="D213" s="51" t="s">
        <v>253</v>
      </c>
      <c r="E213" s="98" t="s">
        <v>557</v>
      </c>
      <c r="F213" s="98"/>
      <c r="G213" s="101">
        <v>713900</v>
      </c>
      <c r="H213" s="101">
        <v>0</v>
      </c>
      <c r="I213" s="101">
        <f>январь!K198</f>
        <v>17402.900000000001</v>
      </c>
      <c r="J213" s="101">
        <f>13677.13+12052.69+15559.84</f>
        <v>41289.660000000003</v>
      </c>
      <c r="K213" s="101">
        <f>I213+J213</f>
        <v>58692.560000000005</v>
      </c>
      <c r="L213" s="10">
        <f t="shared" si="52"/>
        <v>8.2213979548956448</v>
      </c>
      <c r="M213" s="220">
        <f t="shared" si="44"/>
        <v>8.2213979548956448</v>
      </c>
      <c r="N213" s="221" t="e">
        <f t="shared" si="49"/>
        <v>#DIV/0!</v>
      </c>
    </row>
    <row r="214" spans="1:14" ht="63" x14ac:dyDescent="0.25">
      <c r="A214" s="49" t="s">
        <v>351</v>
      </c>
      <c r="B214" s="50" t="s">
        <v>320</v>
      </c>
      <c r="C214" s="51" t="s">
        <v>352</v>
      </c>
      <c r="D214" s="51" t="s">
        <v>253</v>
      </c>
      <c r="E214" s="98" t="s">
        <v>557</v>
      </c>
      <c r="F214" s="98"/>
      <c r="G214" s="101">
        <v>456400</v>
      </c>
      <c r="H214" s="101">
        <v>0</v>
      </c>
      <c r="I214" s="101">
        <f>январь!K199</f>
        <v>11126.44</v>
      </c>
      <c r="J214" s="101">
        <f>8744.38+7705.81+9948.07</f>
        <v>26398.26</v>
      </c>
      <c r="K214" s="38">
        <f>I214+J214</f>
        <v>37524.699999999997</v>
      </c>
      <c r="L214" s="10">
        <f t="shared" si="52"/>
        <v>8.2218886941279568</v>
      </c>
      <c r="M214" s="220">
        <f t="shared" si="44"/>
        <v>8.2218886941279568</v>
      </c>
      <c r="N214" s="221" t="e">
        <f t="shared" si="49"/>
        <v>#DIV/0!</v>
      </c>
    </row>
    <row r="215" spans="1:14" ht="63" x14ac:dyDescent="0.25">
      <c r="A215" s="17" t="s">
        <v>353</v>
      </c>
      <c r="B215" s="18"/>
      <c r="C215" s="19" t="s">
        <v>354</v>
      </c>
      <c r="D215" s="19"/>
      <c r="E215" s="109"/>
      <c r="F215" s="109"/>
      <c r="G215" s="108">
        <f>G216+G217</f>
        <v>34594800</v>
      </c>
      <c r="H215" s="108">
        <f>H216+H217</f>
        <v>0</v>
      </c>
      <c r="I215" s="108">
        <f>I216+I217</f>
        <v>0</v>
      </c>
      <c r="J215" s="108">
        <f>J216+J217</f>
        <v>4303089.5299999993</v>
      </c>
      <c r="K215" s="108">
        <f>K216+K217</f>
        <v>4303089.5299999993</v>
      </c>
      <c r="L215" s="10">
        <f t="shared" si="52"/>
        <v>12.438544318799355</v>
      </c>
      <c r="M215" s="220">
        <f t="shared" si="44"/>
        <v>12.438544318799355</v>
      </c>
      <c r="N215" s="221" t="e">
        <f t="shared" si="49"/>
        <v>#DIV/0!</v>
      </c>
    </row>
    <row r="216" spans="1:14" ht="47.25" x14ac:dyDescent="0.25">
      <c r="A216" s="110" t="s">
        <v>355</v>
      </c>
      <c r="B216" s="50" t="s">
        <v>308</v>
      </c>
      <c r="C216" s="51" t="s">
        <v>356</v>
      </c>
      <c r="D216" s="51" t="s">
        <v>253</v>
      </c>
      <c r="E216" s="111" t="s">
        <v>558</v>
      </c>
      <c r="F216" s="112"/>
      <c r="G216" s="101">
        <v>19373100</v>
      </c>
      <c r="H216" s="101">
        <v>0</v>
      </c>
      <c r="I216" s="26">
        <f>январь!K201</f>
        <v>0</v>
      </c>
      <c r="J216" s="101">
        <f>1572300.42+626085.07+67673.9+5906.76+123314.92+13769.04+680.03</f>
        <v>2409730.1399999992</v>
      </c>
      <c r="K216" s="38">
        <f>I216+J216</f>
        <v>2409730.1399999992</v>
      </c>
      <c r="L216" s="10">
        <f t="shared" si="52"/>
        <v>12.438536630688942</v>
      </c>
      <c r="M216" s="220">
        <f t="shared" si="44"/>
        <v>12.438536630688942</v>
      </c>
      <c r="N216" s="221" t="e">
        <f t="shared" si="49"/>
        <v>#DIV/0!</v>
      </c>
    </row>
    <row r="217" spans="1:14" ht="47.25" x14ac:dyDescent="0.25">
      <c r="A217" s="110" t="s">
        <v>355</v>
      </c>
      <c r="B217" s="113" t="s">
        <v>320</v>
      </c>
      <c r="C217" s="87" t="s">
        <v>357</v>
      </c>
      <c r="D217" s="87" t="s">
        <v>253</v>
      </c>
      <c r="E217" s="114" t="s">
        <v>558</v>
      </c>
      <c r="F217" s="112"/>
      <c r="G217" s="101">
        <v>15221700</v>
      </c>
      <c r="H217" s="101">
        <v>0</v>
      </c>
      <c r="I217" s="26">
        <f>январь!K202</f>
        <v>0</v>
      </c>
      <c r="J217" s="101">
        <f>1235378.89+491923.96+53172.34+4641.02+96890.3+10818.54+534.34</f>
        <v>1893359.3900000001</v>
      </c>
      <c r="K217" s="38">
        <f>I217+J217</f>
        <v>1893359.3900000001</v>
      </c>
      <c r="L217" s="10">
        <f t="shared" si="52"/>
        <v>12.438554103680929</v>
      </c>
      <c r="M217" s="220">
        <f t="shared" ref="M217:M289" si="70">K217/G217*100</f>
        <v>12.438554103680929</v>
      </c>
      <c r="N217" s="221" t="e">
        <f t="shared" si="49"/>
        <v>#DIV/0!</v>
      </c>
    </row>
    <row r="218" spans="1:14" ht="31.5" x14ac:dyDescent="0.25">
      <c r="A218" s="209" t="s">
        <v>544</v>
      </c>
      <c r="B218" s="204"/>
      <c r="C218" s="208" t="s">
        <v>546</v>
      </c>
      <c r="D218" s="205"/>
      <c r="E218" s="223"/>
      <c r="F218" s="206"/>
      <c r="G218" s="201">
        <f>G219+G220</f>
        <v>0</v>
      </c>
      <c r="H218" s="201"/>
      <c r="I218" s="196">
        <f>I219+I220</f>
        <v>0</v>
      </c>
      <c r="J218" s="201">
        <f>J219+J220</f>
        <v>0</v>
      </c>
      <c r="K218" s="202">
        <f>K219+K220</f>
        <v>0</v>
      </c>
      <c r="L218" s="10" t="e">
        <f t="shared" si="52"/>
        <v>#DIV/0!</v>
      </c>
      <c r="M218" s="220" t="e">
        <f t="shared" si="70"/>
        <v>#DIV/0!</v>
      </c>
      <c r="N218" s="221" t="e">
        <f t="shared" si="49"/>
        <v>#DIV/0!</v>
      </c>
    </row>
    <row r="219" spans="1:14" ht="31.5" x14ac:dyDescent="0.25">
      <c r="A219" s="110" t="s">
        <v>545</v>
      </c>
      <c r="B219" s="113" t="s">
        <v>308</v>
      </c>
      <c r="C219" s="51" t="s">
        <v>574</v>
      </c>
      <c r="D219" s="87" t="s">
        <v>347</v>
      </c>
      <c r="E219" s="111" t="s">
        <v>547</v>
      </c>
      <c r="F219" s="112"/>
      <c r="G219" s="101">
        <v>0</v>
      </c>
      <c r="H219" s="101"/>
      <c r="I219" s="26">
        <f>январь!K204</f>
        <v>0</v>
      </c>
      <c r="J219" s="101">
        <v>0</v>
      </c>
      <c r="K219" s="38">
        <f>I219+J219</f>
        <v>0</v>
      </c>
      <c r="L219" s="10" t="e">
        <f t="shared" si="52"/>
        <v>#DIV/0!</v>
      </c>
      <c r="M219" s="220" t="e">
        <f t="shared" si="70"/>
        <v>#DIV/0!</v>
      </c>
      <c r="N219" s="221" t="e">
        <f t="shared" si="49"/>
        <v>#DIV/0!</v>
      </c>
    </row>
    <row r="220" spans="1:14" ht="31.5" x14ac:dyDescent="0.25">
      <c r="A220" s="110" t="s">
        <v>545</v>
      </c>
      <c r="B220" s="113" t="s">
        <v>320</v>
      </c>
      <c r="C220" s="87" t="s">
        <v>574</v>
      </c>
      <c r="D220" s="87" t="s">
        <v>347</v>
      </c>
      <c r="E220" s="111" t="s">
        <v>547</v>
      </c>
      <c r="F220" s="112"/>
      <c r="G220" s="101">
        <v>0</v>
      </c>
      <c r="H220" s="101"/>
      <c r="I220" s="26">
        <f>январь!K205</f>
        <v>0</v>
      </c>
      <c r="J220" s="101">
        <v>0</v>
      </c>
      <c r="K220" s="38">
        <f>I220+J220</f>
        <v>0</v>
      </c>
      <c r="L220" s="10" t="e">
        <f t="shared" si="52"/>
        <v>#DIV/0!</v>
      </c>
      <c r="M220" s="220" t="e">
        <f t="shared" si="70"/>
        <v>#DIV/0!</v>
      </c>
      <c r="N220" s="221" t="e">
        <f t="shared" si="49"/>
        <v>#DIV/0!</v>
      </c>
    </row>
    <row r="221" spans="1:14" ht="31.5" x14ac:dyDescent="0.25">
      <c r="A221" s="43" t="s">
        <v>326</v>
      </c>
      <c r="B221" s="115"/>
      <c r="C221" s="116" t="s">
        <v>358</v>
      </c>
      <c r="D221" s="116"/>
      <c r="E221" s="117"/>
      <c r="F221" s="118"/>
      <c r="G221" s="108">
        <f>G222+G223</f>
        <v>0</v>
      </c>
      <c r="H221" s="108">
        <f>H222+H223</f>
        <v>0</v>
      </c>
      <c r="I221" s="108">
        <f>I222+I223</f>
        <v>0</v>
      </c>
      <c r="J221" s="108">
        <f>J222+J223</f>
        <v>0</v>
      </c>
      <c r="K221" s="108">
        <f>K222+K223</f>
        <v>0</v>
      </c>
      <c r="L221" s="10" t="e">
        <f>IF(M221&gt;200,"свыше200,0",M221)</f>
        <v>#DIV/0!</v>
      </c>
      <c r="M221" s="220" t="e">
        <f t="shared" si="70"/>
        <v>#DIV/0!</v>
      </c>
      <c r="N221" s="221" t="e">
        <f t="shared" si="49"/>
        <v>#DIV/0!</v>
      </c>
    </row>
    <row r="222" spans="1:14" ht="47.25" x14ac:dyDescent="0.25">
      <c r="A222" s="110" t="s">
        <v>359</v>
      </c>
      <c r="B222" s="50" t="s">
        <v>308</v>
      </c>
      <c r="C222" s="87" t="s">
        <v>360</v>
      </c>
      <c r="D222" s="87" t="s">
        <v>361</v>
      </c>
      <c r="E222" s="111" t="s">
        <v>328</v>
      </c>
      <c r="F222" s="112"/>
      <c r="G222" s="101">
        <f>40492900-40492900</f>
        <v>0</v>
      </c>
      <c r="H222" s="101">
        <v>0</v>
      </c>
      <c r="I222" s="26">
        <f>январь!K207</f>
        <v>0</v>
      </c>
      <c r="J222" s="101">
        <v>0</v>
      </c>
      <c r="K222" s="38">
        <f>I222+J222</f>
        <v>0</v>
      </c>
      <c r="L222" s="10" t="e">
        <f>IF(M222&gt;200,"свыше200,0",M222)</f>
        <v>#DIV/0!</v>
      </c>
      <c r="M222" s="220" t="e">
        <f t="shared" si="70"/>
        <v>#DIV/0!</v>
      </c>
      <c r="N222" s="221" t="e">
        <f t="shared" si="49"/>
        <v>#DIV/0!</v>
      </c>
    </row>
    <row r="223" spans="1:14" ht="47.25" x14ac:dyDescent="0.25">
      <c r="A223" s="110" t="s">
        <v>359</v>
      </c>
      <c r="B223" s="113" t="s">
        <v>320</v>
      </c>
      <c r="C223" s="87" t="s">
        <v>360</v>
      </c>
      <c r="D223" s="87" t="s">
        <v>361</v>
      </c>
      <c r="E223" s="111" t="s">
        <v>328</v>
      </c>
      <c r="F223" s="112"/>
      <c r="G223" s="101">
        <v>0</v>
      </c>
      <c r="H223" s="101">
        <v>0</v>
      </c>
      <c r="I223" s="26">
        <f>январь!K208</f>
        <v>0</v>
      </c>
      <c r="J223" s="101">
        <v>0</v>
      </c>
      <c r="K223" s="38">
        <f>I223+J223</f>
        <v>0</v>
      </c>
      <c r="L223" s="10" t="e">
        <f>IF(M223&gt;200,"свыше200,0",M223)</f>
        <v>#DIV/0!</v>
      </c>
      <c r="M223" s="220" t="e">
        <f>K223/G223*100</f>
        <v>#DIV/0!</v>
      </c>
      <c r="N223" s="221" t="e">
        <f>J223/H223*100</f>
        <v>#DIV/0!</v>
      </c>
    </row>
    <row r="224" spans="1:14" ht="31.5" x14ac:dyDescent="0.25">
      <c r="A224" s="17" t="s">
        <v>362</v>
      </c>
      <c r="B224" s="18"/>
      <c r="C224" s="19" t="s">
        <v>363</v>
      </c>
      <c r="D224" s="19"/>
      <c r="E224" s="99"/>
      <c r="F224" s="99"/>
      <c r="G224" s="108">
        <f>G225+G226</f>
        <v>5760300</v>
      </c>
      <c r="H224" s="108">
        <f>H225+H226</f>
        <v>0</v>
      </c>
      <c r="I224" s="108">
        <f>I225+I226</f>
        <v>0</v>
      </c>
      <c r="J224" s="108">
        <f>J225+J226</f>
        <v>0</v>
      </c>
      <c r="K224" s="108">
        <f>K225+K226</f>
        <v>0</v>
      </c>
      <c r="L224" s="10">
        <f t="shared" si="52"/>
        <v>0</v>
      </c>
      <c r="M224" s="220">
        <f t="shared" si="70"/>
        <v>0</v>
      </c>
      <c r="N224" s="221" t="e">
        <f t="shared" ref="N224:N305" si="71">J224/H224*100</f>
        <v>#DIV/0!</v>
      </c>
    </row>
    <row r="225" spans="1:14" x14ac:dyDescent="0.25">
      <c r="A225" s="119" t="s">
        <v>364</v>
      </c>
      <c r="B225" s="50" t="s">
        <v>308</v>
      </c>
      <c r="C225" s="51" t="s">
        <v>365</v>
      </c>
      <c r="D225" s="51" t="s">
        <v>347</v>
      </c>
      <c r="E225" s="98" t="s">
        <v>559</v>
      </c>
      <c r="F225" s="120"/>
      <c r="G225" s="101">
        <v>5419700</v>
      </c>
      <c r="H225" s="101">
        <v>0</v>
      </c>
      <c r="I225" s="26">
        <f>январь!K210</f>
        <v>0</v>
      </c>
      <c r="J225" s="101">
        <v>0</v>
      </c>
      <c r="K225" s="38">
        <f>I225+J225</f>
        <v>0</v>
      </c>
      <c r="L225" s="10">
        <f t="shared" si="52"/>
        <v>0</v>
      </c>
      <c r="M225" s="220">
        <f t="shared" si="70"/>
        <v>0</v>
      </c>
      <c r="N225" s="221" t="e">
        <f t="shared" si="71"/>
        <v>#DIV/0!</v>
      </c>
    </row>
    <row r="226" spans="1:14" x14ac:dyDescent="0.25">
      <c r="A226" s="119" t="s">
        <v>364</v>
      </c>
      <c r="B226" s="50" t="s">
        <v>320</v>
      </c>
      <c r="C226" s="51" t="s">
        <v>365</v>
      </c>
      <c r="D226" s="51" t="s">
        <v>347</v>
      </c>
      <c r="E226" s="98" t="s">
        <v>559</v>
      </c>
      <c r="F226" s="120"/>
      <c r="G226" s="101">
        <v>340600</v>
      </c>
      <c r="H226" s="101">
        <v>0</v>
      </c>
      <c r="I226" s="26">
        <f>январь!K211</f>
        <v>0</v>
      </c>
      <c r="J226" s="101">
        <v>0</v>
      </c>
      <c r="K226" s="38">
        <f>I226+J226</f>
        <v>0</v>
      </c>
      <c r="L226" s="10">
        <f t="shared" si="52"/>
        <v>0</v>
      </c>
      <c r="M226" s="220">
        <f t="shared" si="70"/>
        <v>0</v>
      </c>
      <c r="N226" s="221" t="e">
        <f t="shared" si="71"/>
        <v>#DIV/0!</v>
      </c>
    </row>
    <row r="227" spans="1:14" x14ac:dyDescent="0.25">
      <c r="A227" s="35" t="s">
        <v>366</v>
      </c>
      <c r="B227" s="18"/>
      <c r="C227" s="19" t="s">
        <v>367</v>
      </c>
      <c r="D227" s="19"/>
      <c r="E227" s="109"/>
      <c r="F227" s="121"/>
      <c r="G227" s="108">
        <f>G228+G229+G230+G231</f>
        <v>138900</v>
      </c>
      <c r="H227" s="108">
        <f>H228+H229+H230+H231</f>
        <v>0</v>
      </c>
      <c r="I227" s="108">
        <f>I228+I229+I230+I231</f>
        <v>0</v>
      </c>
      <c r="J227" s="108">
        <f>J228+J229+J230+J231</f>
        <v>0</v>
      </c>
      <c r="K227" s="108">
        <f>K228+K229+K230+K231</f>
        <v>0</v>
      </c>
      <c r="L227" s="10">
        <f t="shared" si="52"/>
        <v>0</v>
      </c>
      <c r="M227" s="220">
        <f t="shared" si="70"/>
        <v>0</v>
      </c>
      <c r="N227" s="221" t="e">
        <f t="shared" si="71"/>
        <v>#DIV/0!</v>
      </c>
    </row>
    <row r="228" spans="1:14" ht="31.5" x14ac:dyDescent="0.25">
      <c r="A228" s="122" t="s">
        <v>368</v>
      </c>
      <c r="B228" s="50" t="s">
        <v>308</v>
      </c>
      <c r="C228" s="51" t="s">
        <v>369</v>
      </c>
      <c r="D228" s="51" t="s">
        <v>370</v>
      </c>
      <c r="E228" s="98" t="s">
        <v>371</v>
      </c>
      <c r="F228" s="120"/>
      <c r="G228" s="101">
        <v>0</v>
      </c>
      <c r="H228" s="101">
        <v>0</v>
      </c>
      <c r="I228" s="26">
        <f>январь!K213</f>
        <v>0</v>
      </c>
      <c r="J228" s="101">
        <v>0</v>
      </c>
      <c r="K228" s="38">
        <f>I228+J228</f>
        <v>0</v>
      </c>
      <c r="L228" s="10" t="e">
        <f t="shared" si="52"/>
        <v>#DIV/0!</v>
      </c>
      <c r="M228" s="220" t="e">
        <f t="shared" si="70"/>
        <v>#DIV/0!</v>
      </c>
      <c r="N228" s="221" t="e">
        <f t="shared" si="71"/>
        <v>#DIV/0!</v>
      </c>
    </row>
    <row r="229" spans="1:14" ht="31.5" x14ac:dyDescent="0.25">
      <c r="A229" s="122" t="s">
        <v>368</v>
      </c>
      <c r="B229" s="50" t="s">
        <v>320</v>
      </c>
      <c r="C229" s="51" t="s">
        <v>369</v>
      </c>
      <c r="D229" s="51" t="s">
        <v>370</v>
      </c>
      <c r="E229" s="98" t="s">
        <v>371</v>
      </c>
      <c r="F229" s="120"/>
      <c r="G229" s="101">
        <v>0</v>
      </c>
      <c r="H229" s="101">
        <v>0</v>
      </c>
      <c r="I229" s="26">
        <f>январь!K214</f>
        <v>0</v>
      </c>
      <c r="J229" s="101">
        <v>0</v>
      </c>
      <c r="K229" s="38">
        <f>I229+J229</f>
        <v>0</v>
      </c>
      <c r="L229" s="10" t="e">
        <f t="shared" si="52"/>
        <v>#DIV/0!</v>
      </c>
      <c r="M229" s="220" t="e">
        <f t="shared" si="70"/>
        <v>#DIV/0!</v>
      </c>
      <c r="N229" s="221" t="e">
        <f t="shared" si="71"/>
        <v>#DIV/0!</v>
      </c>
    </row>
    <row r="230" spans="1:14" x14ac:dyDescent="0.25">
      <c r="A230" s="122" t="s">
        <v>372</v>
      </c>
      <c r="B230" s="50" t="s">
        <v>308</v>
      </c>
      <c r="C230" s="51" t="s">
        <v>369</v>
      </c>
      <c r="D230" s="51" t="s">
        <v>370</v>
      </c>
      <c r="E230" s="98" t="s">
        <v>560</v>
      </c>
      <c r="F230" s="120"/>
      <c r="G230" s="101">
        <v>77800</v>
      </c>
      <c r="H230" s="101">
        <v>0</v>
      </c>
      <c r="I230" s="26">
        <f>январь!K215</f>
        <v>0</v>
      </c>
      <c r="J230" s="101">
        <v>0</v>
      </c>
      <c r="K230" s="38">
        <f>I230+J230</f>
        <v>0</v>
      </c>
      <c r="L230" s="10">
        <f t="shared" si="52"/>
        <v>0</v>
      </c>
      <c r="M230" s="220">
        <f t="shared" si="70"/>
        <v>0</v>
      </c>
      <c r="N230" s="221" t="e">
        <f t="shared" si="71"/>
        <v>#DIV/0!</v>
      </c>
    </row>
    <row r="231" spans="1:14" x14ac:dyDescent="0.25">
      <c r="A231" s="122" t="s">
        <v>372</v>
      </c>
      <c r="B231" s="50" t="s">
        <v>320</v>
      </c>
      <c r="C231" s="51" t="s">
        <v>369</v>
      </c>
      <c r="D231" s="51" t="s">
        <v>370</v>
      </c>
      <c r="E231" s="98" t="s">
        <v>560</v>
      </c>
      <c r="F231" s="120"/>
      <c r="G231" s="101">
        <v>61100</v>
      </c>
      <c r="H231" s="101">
        <v>0</v>
      </c>
      <c r="I231" s="26">
        <f>январь!K216</f>
        <v>0</v>
      </c>
      <c r="J231" s="101">
        <v>0</v>
      </c>
      <c r="K231" s="38">
        <f>I231+J231</f>
        <v>0</v>
      </c>
      <c r="L231" s="10">
        <f t="shared" si="52"/>
        <v>0</v>
      </c>
      <c r="M231" s="220">
        <f t="shared" si="70"/>
        <v>0</v>
      </c>
      <c r="N231" s="221" t="e">
        <f t="shared" si="71"/>
        <v>#DIV/0!</v>
      </c>
    </row>
    <row r="232" spans="1:14" ht="31.5" x14ac:dyDescent="0.25">
      <c r="A232" s="17" t="s">
        <v>373</v>
      </c>
      <c r="B232" s="18"/>
      <c r="C232" s="19" t="s">
        <v>374</v>
      </c>
      <c r="D232" s="19"/>
      <c r="E232" s="99"/>
      <c r="F232" s="99"/>
      <c r="G232" s="108">
        <f>SUM(G233:G234)</f>
        <v>11434900</v>
      </c>
      <c r="H232" s="108">
        <f>SUM(H233:H234)</f>
        <v>0</v>
      </c>
      <c r="I232" s="108">
        <f>SUM(I233:I234)</f>
        <v>0</v>
      </c>
      <c r="J232" s="108">
        <f>SUM(J233:J234)</f>
        <v>0</v>
      </c>
      <c r="K232" s="108">
        <f>SUM(K233:K234)</f>
        <v>0</v>
      </c>
      <c r="L232" s="10">
        <f t="shared" si="52"/>
        <v>0</v>
      </c>
      <c r="M232" s="220">
        <f>K232/G232*100</f>
        <v>0</v>
      </c>
      <c r="N232" s="221" t="e">
        <f>J232/H232*100</f>
        <v>#DIV/0!</v>
      </c>
    </row>
    <row r="233" spans="1:14" x14ac:dyDescent="0.25">
      <c r="A233" s="122" t="s">
        <v>375</v>
      </c>
      <c r="B233" s="50" t="s">
        <v>308</v>
      </c>
      <c r="C233" s="51" t="s">
        <v>376</v>
      </c>
      <c r="D233" s="51" t="s">
        <v>347</v>
      </c>
      <c r="E233" s="98" t="s">
        <v>561</v>
      </c>
      <c r="F233" s="98"/>
      <c r="G233" s="101">
        <v>7000000</v>
      </c>
      <c r="H233" s="26">
        <v>0</v>
      </c>
      <c r="I233" s="26">
        <f>январь!K218</f>
        <v>0</v>
      </c>
      <c r="J233" s="26">
        <v>0</v>
      </c>
      <c r="K233" s="38">
        <f>I233+J233</f>
        <v>0</v>
      </c>
      <c r="L233" s="10">
        <f t="shared" si="52"/>
        <v>0</v>
      </c>
      <c r="M233" s="220">
        <f t="shared" si="70"/>
        <v>0</v>
      </c>
      <c r="N233" s="221" t="e">
        <f t="shared" si="71"/>
        <v>#DIV/0!</v>
      </c>
    </row>
    <row r="234" spans="1:14" x14ac:dyDescent="0.25">
      <c r="A234" s="122" t="s">
        <v>377</v>
      </c>
      <c r="B234" s="50" t="s">
        <v>320</v>
      </c>
      <c r="C234" s="51" t="s">
        <v>376</v>
      </c>
      <c r="D234" s="51" t="s">
        <v>347</v>
      </c>
      <c r="E234" s="98" t="s">
        <v>561</v>
      </c>
      <c r="F234" s="98"/>
      <c r="G234" s="101">
        <v>4434900</v>
      </c>
      <c r="H234" s="26">
        <v>0</v>
      </c>
      <c r="I234" s="26">
        <f>январь!K219</f>
        <v>0</v>
      </c>
      <c r="J234" s="26">
        <v>0</v>
      </c>
      <c r="K234" s="38">
        <f>I234+J234</f>
        <v>0</v>
      </c>
      <c r="L234" s="10">
        <f t="shared" si="52"/>
        <v>0</v>
      </c>
      <c r="M234" s="220">
        <f t="shared" si="70"/>
        <v>0</v>
      </c>
      <c r="N234" s="221" t="e">
        <f t="shared" si="71"/>
        <v>#DIV/0!</v>
      </c>
    </row>
    <row r="235" spans="1:14" ht="31.5" x14ac:dyDescent="0.25">
      <c r="A235" s="35" t="s">
        <v>378</v>
      </c>
      <c r="B235" s="18"/>
      <c r="C235" s="19" t="s">
        <v>379</v>
      </c>
      <c r="D235" s="19"/>
      <c r="E235" s="109"/>
      <c r="F235" s="109"/>
      <c r="G235" s="108">
        <f>G236+G237</f>
        <v>0</v>
      </c>
      <c r="H235" s="108">
        <f>H236+H237</f>
        <v>0</v>
      </c>
      <c r="I235" s="108">
        <f>I236+I237</f>
        <v>0</v>
      </c>
      <c r="J235" s="108">
        <f>J236+J237</f>
        <v>0</v>
      </c>
      <c r="K235" s="108">
        <f>K236+K237</f>
        <v>0</v>
      </c>
      <c r="L235" s="10" t="e">
        <f t="shared" si="52"/>
        <v>#DIV/0!</v>
      </c>
      <c r="M235" s="220" t="e">
        <f t="shared" si="70"/>
        <v>#DIV/0!</v>
      </c>
      <c r="N235" s="221" t="e">
        <f t="shared" si="71"/>
        <v>#DIV/0!</v>
      </c>
    </row>
    <row r="236" spans="1:14" ht="31.5" x14ac:dyDescent="0.25">
      <c r="A236" s="122" t="s">
        <v>380</v>
      </c>
      <c r="B236" s="50" t="s">
        <v>308</v>
      </c>
      <c r="C236" s="51" t="s">
        <v>381</v>
      </c>
      <c r="D236" s="51" t="s">
        <v>370</v>
      </c>
      <c r="E236" s="98" t="s">
        <v>382</v>
      </c>
      <c r="F236" s="98"/>
      <c r="G236" s="101">
        <v>0</v>
      </c>
      <c r="H236" s="26">
        <v>0</v>
      </c>
      <c r="I236" s="26">
        <f>январь!K221</f>
        <v>0</v>
      </c>
      <c r="J236" s="26">
        <v>0</v>
      </c>
      <c r="K236" s="38">
        <f>I236+J236</f>
        <v>0</v>
      </c>
      <c r="L236" s="10" t="e">
        <f t="shared" si="52"/>
        <v>#DIV/0!</v>
      </c>
      <c r="M236" s="220" t="e">
        <f t="shared" si="70"/>
        <v>#DIV/0!</v>
      </c>
      <c r="N236" s="221" t="e">
        <f t="shared" si="71"/>
        <v>#DIV/0!</v>
      </c>
    </row>
    <row r="237" spans="1:14" ht="31.5" x14ac:dyDescent="0.25">
      <c r="A237" s="122" t="s">
        <v>380</v>
      </c>
      <c r="B237" s="50" t="s">
        <v>320</v>
      </c>
      <c r="C237" s="51" t="s">
        <v>381</v>
      </c>
      <c r="D237" s="51" t="s">
        <v>370</v>
      </c>
      <c r="E237" s="98" t="s">
        <v>382</v>
      </c>
      <c r="F237" s="98"/>
      <c r="G237" s="101">
        <v>0</v>
      </c>
      <c r="H237" s="26">
        <v>0</v>
      </c>
      <c r="I237" s="26">
        <f>январь!K222</f>
        <v>0</v>
      </c>
      <c r="J237" s="26">
        <v>0</v>
      </c>
      <c r="K237" s="38">
        <f>I237+J237</f>
        <v>0</v>
      </c>
      <c r="L237" s="10" t="e">
        <f t="shared" si="52"/>
        <v>#DIV/0!</v>
      </c>
      <c r="M237" s="220" t="e">
        <f t="shared" si="70"/>
        <v>#DIV/0!</v>
      </c>
      <c r="N237" s="221" t="e">
        <f t="shared" si="71"/>
        <v>#DIV/0!</v>
      </c>
    </row>
    <row r="238" spans="1:14" x14ac:dyDescent="0.25">
      <c r="A238" s="17" t="s">
        <v>383</v>
      </c>
      <c r="B238" s="18"/>
      <c r="C238" s="19" t="s">
        <v>384</v>
      </c>
      <c r="D238" s="19"/>
      <c r="E238" s="99"/>
      <c r="F238" s="99"/>
      <c r="G238" s="108">
        <f>G239+G240+G241+G242+G243+G244+G245+G246+G247+G248+G249+G250+G251</f>
        <v>331828900</v>
      </c>
      <c r="H238" s="108">
        <f t="shared" ref="H238:K238" si="72">H239+H240+H241+H242+H243+H244+H245+H246+H247+H248+H249+H250+H251</f>
        <v>0</v>
      </c>
      <c r="I238" s="108">
        <f t="shared" si="72"/>
        <v>0</v>
      </c>
      <c r="J238" s="108">
        <f t="shared" si="72"/>
        <v>0</v>
      </c>
      <c r="K238" s="108">
        <f t="shared" si="72"/>
        <v>0</v>
      </c>
      <c r="L238" s="10">
        <f t="shared" si="52"/>
        <v>0</v>
      </c>
      <c r="M238" s="220">
        <f t="shared" si="70"/>
        <v>0</v>
      </c>
      <c r="N238" s="221" t="e">
        <f t="shared" si="71"/>
        <v>#DIV/0!</v>
      </c>
    </row>
    <row r="239" spans="1:14" ht="78.75" x14ac:dyDescent="0.25">
      <c r="A239" s="122" t="s">
        <v>385</v>
      </c>
      <c r="B239" s="50" t="s">
        <v>308</v>
      </c>
      <c r="C239" s="51" t="s">
        <v>386</v>
      </c>
      <c r="D239" s="51" t="s">
        <v>253</v>
      </c>
      <c r="E239" s="98" t="s">
        <v>387</v>
      </c>
      <c r="F239" s="98"/>
      <c r="G239" s="26">
        <v>10940500</v>
      </c>
      <c r="H239" s="101">
        <v>0</v>
      </c>
      <c r="I239" s="101">
        <f>январь!K224</f>
        <v>0</v>
      </c>
      <c r="J239" s="101">
        <v>0</v>
      </c>
      <c r="K239" s="38">
        <f t="shared" ref="K239:K251" si="73">I239+J239</f>
        <v>0</v>
      </c>
      <c r="L239" s="10">
        <f t="shared" si="52"/>
        <v>0</v>
      </c>
      <c r="M239" s="220">
        <f t="shared" si="70"/>
        <v>0</v>
      </c>
      <c r="N239" s="221" t="e">
        <f t="shared" si="71"/>
        <v>#DIV/0!</v>
      </c>
    </row>
    <row r="240" spans="1:14" ht="31.5" x14ac:dyDescent="0.25">
      <c r="A240" s="49" t="s">
        <v>388</v>
      </c>
      <c r="B240" s="50" t="s">
        <v>308</v>
      </c>
      <c r="C240" s="51" t="s">
        <v>386</v>
      </c>
      <c r="D240" s="51" t="s">
        <v>370</v>
      </c>
      <c r="E240" s="98" t="s">
        <v>389</v>
      </c>
      <c r="F240" s="98"/>
      <c r="G240" s="26">
        <v>311800</v>
      </c>
      <c r="H240" s="101">
        <v>0</v>
      </c>
      <c r="I240" s="101">
        <f>январь!K225</f>
        <v>0</v>
      </c>
      <c r="J240" s="101">
        <v>0</v>
      </c>
      <c r="K240" s="38">
        <f t="shared" si="73"/>
        <v>0</v>
      </c>
      <c r="L240" s="10">
        <f t="shared" si="52"/>
        <v>0</v>
      </c>
      <c r="M240" s="220">
        <f t="shared" si="70"/>
        <v>0</v>
      </c>
      <c r="N240" s="221" t="e">
        <f t="shared" si="71"/>
        <v>#DIV/0!</v>
      </c>
    </row>
    <row r="241" spans="1:14" ht="63" x14ac:dyDescent="0.25">
      <c r="A241" s="49" t="s">
        <v>390</v>
      </c>
      <c r="B241" s="50" t="s">
        <v>308</v>
      </c>
      <c r="C241" s="51" t="s">
        <v>386</v>
      </c>
      <c r="D241" s="51" t="s">
        <v>391</v>
      </c>
      <c r="E241" s="98">
        <v>3041182560</v>
      </c>
      <c r="F241" s="98"/>
      <c r="G241" s="26">
        <v>195600</v>
      </c>
      <c r="H241" s="101">
        <v>0</v>
      </c>
      <c r="I241" s="101">
        <f>январь!K226</f>
        <v>0</v>
      </c>
      <c r="J241" s="101">
        <v>0</v>
      </c>
      <c r="K241" s="38">
        <f>I241+J241</f>
        <v>0</v>
      </c>
      <c r="L241" s="10">
        <f>IF(M241&gt;200,"свыше200,0",M241)</f>
        <v>0</v>
      </c>
      <c r="M241" s="220">
        <f t="shared" si="70"/>
        <v>0</v>
      </c>
      <c r="N241" s="221" t="e">
        <f t="shared" si="71"/>
        <v>#DIV/0!</v>
      </c>
    </row>
    <row r="242" spans="1:14" ht="47.25" x14ac:dyDescent="0.25">
      <c r="A242" s="49" t="s">
        <v>392</v>
      </c>
      <c r="B242" s="50" t="s">
        <v>308</v>
      </c>
      <c r="C242" s="51" t="s">
        <v>386</v>
      </c>
      <c r="D242" s="51" t="s">
        <v>342</v>
      </c>
      <c r="E242" s="98" t="s">
        <v>393</v>
      </c>
      <c r="F242" s="98"/>
      <c r="G242" s="101">
        <v>7503400</v>
      </c>
      <c r="H242" s="101">
        <v>0</v>
      </c>
      <c r="I242" s="101">
        <f>январь!K227</f>
        <v>0</v>
      </c>
      <c r="J242" s="101">
        <v>0</v>
      </c>
      <c r="K242" s="38">
        <f t="shared" si="73"/>
        <v>0</v>
      </c>
      <c r="L242" s="10">
        <f t="shared" si="52"/>
        <v>0</v>
      </c>
      <c r="M242" s="220">
        <f t="shared" si="70"/>
        <v>0</v>
      </c>
      <c r="N242" s="221" t="e">
        <f t="shared" si="71"/>
        <v>#DIV/0!</v>
      </c>
    </row>
    <row r="243" spans="1:14" ht="47.25" x14ac:dyDescent="0.25">
      <c r="A243" s="49" t="s">
        <v>394</v>
      </c>
      <c r="B243" s="50" t="s">
        <v>308</v>
      </c>
      <c r="C243" s="51" t="s">
        <v>386</v>
      </c>
      <c r="D243" s="51" t="s">
        <v>342</v>
      </c>
      <c r="E243" s="98" t="s">
        <v>395</v>
      </c>
      <c r="F243" s="98"/>
      <c r="G243" s="101">
        <v>2184100</v>
      </c>
      <c r="H243" s="101">
        <v>0</v>
      </c>
      <c r="I243" s="101">
        <f>январь!K228</f>
        <v>0</v>
      </c>
      <c r="J243" s="101">
        <v>0</v>
      </c>
      <c r="K243" s="38">
        <f t="shared" si="73"/>
        <v>0</v>
      </c>
      <c r="L243" s="10">
        <f t="shared" ref="L243:L321" si="74">IF(M243&gt;200,"свыше200,0",M243)</f>
        <v>0</v>
      </c>
      <c r="M243" s="220">
        <f t="shared" si="70"/>
        <v>0</v>
      </c>
      <c r="N243" s="221" t="e">
        <f t="shared" si="71"/>
        <v>#DIV/0!</v>
      </c>
    </row>
    <row r="244" spans="1:14" ht="31.5" x14ac:dyDescent="0.25">
      <c r="A244" s="49" t="s">
        <v>396</v>
      </c>
      <c r="B244" s="50" t="s">
        <v>308</v>
      </c>
      <c r="C244" s="51" t="s">
        <v>386</v>
      </c>
      <c r="D244" s="51" t="s">
        <v>397</v>
      </c>
      <c r="E244" s="98" t="s">
        <v>548</v>
      </c>
      <c r="F244" s="98"/>
      <c r="G244" s="26">
        <v>200857400</v>
      </c>
      <c r="H244" s="101">
        <v>0</v>
      </c>
      <c r="I244" s="101">
        <f>январь!K229</f>
        <v>0</v>
      </c>
      <c r="J244" s="101">
        <v>0</v>
      </c>
      <c r="K244" s="38">
        <f t="shared" si="73"/>
        <v>0</v>
      </c>
      <c r="L244" s="10">
        <f t="shared" si="74"/>
        <v>0</v>
      </c>
      <c r="M244" s="220">
        <f t="shared" si="70"/>
        <v>0</v>
      </c>
      <c r="N244" s="221" t="e">
        <f t="shared" si="71"/>
        <v>#DIV/0!</v>
      </c>
    </row>
    <row r="245" spans="1:14" ht="31.5" x14ac:dyDescent="0.25">
      <c r="A245" s="49" t="s">
        <v>398</v>
      </c>
      <c r="B245" s="50" t="s">
        <v>308</v>
      </c>
      <c r="C245" s="51" t="s">
        <v>386</v>
      </c>
      <c r="D245" s="51" t="s">
        <v>347</v>
      </c>
      <c r="E245" s="98" t="s">
        <v>549</v>
      </c>
      <c r="F245" s="112"/>
      <c r="G245" s="26">
        <v>49564500</v>
      </c>
      <c r="H245" s="101">
        <v>0</v>
      </c>
      <c r="I245" s="101">
        <f>январь!K230</f>
        <v>0</v>
      </c>
      <c r="J245" s="101">
        <v>0</v>
      </c>
      <c r="K245" s="38">
        <f t="shared" si="73"/>
        <v>0</v>
      </c>
      <c r="L245" s="10">
        <f t="shared" si="74"/>
        <v>0</v>
      </c>
      <c r="M245" s="220">
        <f t="shared" si="70"/>
        <v>0</v>
      </c>
      <c r="N245" s="221" t="e">
        <f t="shared" si="71"/>
        <v>#DIV/0!</v>
      </c>
    </row>
    <row r="246" spans="1:14" x14ac:dyDescent="0.25">
      <c r="A246" s="49" t="s">
        <v>399</v>
      </c>
      <c r="B246" s="50" t="s">
        <v>308</v>
      </c>
      <c r="C246" s="51" t="s">
        <v>386</v>
      </c>
      <c r="D246" s="51" t="s">
        <v>261</v>
      </c>
      <c r="E246" s="98" t="s">
        <v>550</v>
      </c>
      <c r="F246" s="123"/>
      <c r="G246" s="101">
        <v>94400</v>
      </c>
      <c r="H246" s="101">
        <v>0</v>
      </c>
      <c r="I246" s="101">
        <f>январь!K231</f>
        <v>0</v>
      </c>
      <c r="J246" s="101">
        <v>0</v>
      </c>
      <c r="K246" s="38">
        <f t="shared" si="73"/>
        <v>0</v>
      </c>
      <c r="L246" s="10">
        <f t="shared" si="74"/>
        <v>0</v>
      </c>
      <c r="M246" s="220">
        <f t="shared" si="70"/>
        <v>0</v>
      </c>
      <c r="N246" s="221" t="e">
        <f t="shared" si="71"/>
        <v>#DIV/0!</v>
      </c>
    </row>
    <row r="247" spans="1:14" ht="31.5" x14ac:dyDescent="0.25">
      <c r="A247" s="49" t="s">
        <v>400</v>
      </c>
      <c r="B247" s="50" t="s">
        <v>308</v>
      </c>
      <c r="C247" s="51" t="s">
        <v>386</v>
      </c>
      <c r="D247" s="51" t="s">
        <v>256</v>
      </c>
      <c r="E247" s="98" t="s">
        <v>551</v>
      </c>
      <c r="F247" s="123"/>
      <c r="G247" s="101">
        <v>4157600</v>
      </c>
      <c r="H247" s="101">
        <v>0</v>
      </c>
      <c r="I247" s="101">
        <f>январь!K232</f>
        <v>0</v>
      </c>
      <c r="J247" s="101">
        <v>0</v>
      </c>
      <c r="K247" s="38">
        <f t="shared" si="73"/>
        <v>0</v>
      </c>
      <c r="L247" s="10">
        <f t="shared" si="74"/>
        <v>0</v>
      </c>
      <c r="M247" s="220">
        <f t="shared" si="70"/>
        <v>0</v>
      </c>
      <c r="N247" s="221" t="e">
        <f t="shared" si="71"/>
        <v>#DIV/0!</v>
      </c>
    </row>
    <row r="248" spans="1:14" ht="31.5" x14ac:dyDescent="0.25">
      <c r="A248" s="49" t="s">
        <v>401</v>
      </c>
      <c r="B248" s="50" t="s">
        <v>308</v>
      </c>
      <c r="C248" s="51" t="s">
        <v>386</v>
      </c>
      <c r="D248" s="51" t="s">
        <v>347</v>
      </c>
      <c r="E248" s="98" t="s">
        <v>552</v>
      </c>
      <c r="F248" s="123"/>
      <c r="G248" s="101">
        <v>3758000</v>
      </c>
      <c r="H248" s="101">
        <v>0</v>
      </c>
      <c r="I248" s="101">
        <f>январь!K233</f>
        <v>0</v>
      </c>
      <c r="J248" s="101">
        <v>0</v>
      </c>
      <c r="K248" s="38">
        <f t="shared" si="73"/>
        <v>0</v>
      </c>
      <c r="L248" s="10">
        <f t="shared" si="74"/>
        <v>0</v>
      </c>
      <c r="M248" s="220">
        <f t="shared" si="70"/>
        <v>0</v>
      </c>
      <c r="N248" s="221" t="e">
        <f t="shared" si="71"/>
        <v>#DIV/0!</v>
      </c>
    </row>
    <row r="249" spans="1:14" ht="47.25" x14ac:dyDescent="0.25">
      <c r="A249" s="49" t="s">
        <v>682</v>
      </c>
      <c r="B249" s="50" t="s">
        <v>308</v>
      </c>
      <c r="C249" s="51" t="s">
        <v>386</v>
      </c>
      <c r="D249" s="51" t="s">
        <v>397</v>
      </c>
      <c r="E249" s="98" t="s">
        <v>553</v>
      </c>
      <c r="F249" s="123"/>
      <c r="G249" s="101">
        <v>24953200</v>
      </c>
      <c r="H249" s="101">
        <v>0</v>
      </c>
      <c r="I249" s="101">
        <f>январь!K234</f>
        <v>0</v>
      </c>
      <c r="J249" s="101">
        <v>0</v>
      </c>
      <c r="K249" s="38">
        <f t="shared" si="73"/>
        <v>0</v>
      </c>
      <c r="L249" s="10">
        <f t="shared" si="74"/>
        <v>0</v>
      </c>
      <c r="M249" s="220">
        <f t="shared" si="70"/>
        <v>0</v>
      </c>
      <c r="N249" s="221" t="e">
        <f t="shared" si="71"/>
        <v>#DIV/0!</v>
      </c>
    </row>
    <row r="250" spans="1:14" ht="31.5" x14ac:dyDescent="0.25">
      <c r="A250" s="49" t="s">
        <v>402</v>
      </c>
      <c r="B250" s="50" t="s">
        <v>308</v>
      </c>
      <c r="C250" s="51" t="s">
        <v>386</v>
      </c>
      <c r="D250" s="51" t="s">
        <v>391</v>
      </c>
      <c r="E250" s="98" t="s">
        <v>403</v>
      </c>
      <c r="F250" s="123"/>
      <c r="G250" s="101">
        <v>0</v>
      </c>
      <c r="H250" s="101">
        <v>0</v>
      </c>
      <c r="I250" s="101">
        <f>январь!K235</f>
        <v>0</v>
      </c>
      <c r="J250" s="101">
        <v>0</v>
      </c>
      <c r="K250" s="38">
        <f t="shared" si="73"/>
        <v>0</v>
      </c>
      <c r="L250" s="10" t="e">
        <f>IF(M250&gt;200,"свыше200,0",M250)</f>
        <v>#DIV/0!</v>
      </c>
      <c r="M250" s="220" t="e">
        <f t="shared" si="70"/>
        <v>#DIV/0!</v>
      </c>
      <c r="N250" s="221" t="e">
        <f t="shared" si="71"/>
        <v>#DIV/0!</v>
      </c>
    </row>
    <row r="251" spans="1:14" ht="47.25" x14ac:dyDescent="0.25">
      <c r="A251" s="49" t="s">
        <v>578</v>
      </c>
      <c r="B251" s="50" t="s">
        <v>308</v>
      </c>
      <c r="C251" s="51" t="s">
        <v>386</v>
      </c>
      <c r="D251" s="51" t="s">
        <v>397</v>
      </c>
      <c r="E251" s="98" t="s">
        <v>579</v>
      </c>
      <c r="F251" s="123"/>
      <c r="G251" s="101">
        <f>27308400</f>
        <v>27308400</v>
      </c>
      <c r="H251" s="101"/>
      <c r="I251" s="101">
        <f>январь!K236</f>
        <v>0</v>
      </c>
      <c r="J251" s="101">
        <v>0</v>
      </c>
      <c r="K251" s="38">
        <f t="shared" si="73"/>
        <v>0</v>
      </c>
      <c r="L251" s="10">
        <f>IF(M251&gt;200,"свыше200,0",M251)</f>
        <v>0</v>
      </c>
      <c r="M251" s="220">
        <f t="shared" si="70"/>
        <v>0</v>
      </c>
      <c r="N251" s="221" t="e">
        <f t="shared" si="71"/>
        <v>#DIV/0!</v>
      </c>
    </row>
    <row r="252" spans="1:14" ht="31.5" x14ac:dyDescent="0.25">
      <c r="A252" s="124" t="s">
        <v>404</v>
      </c>
      <c r="B252" s="125"/>
      <c r="C252" s="126" t="s">
        <v>405</v>
      </c>
      <c r="D252" s="126"/>
      <c r="E252" s="127"/>
      <c r="F252" s="127"/>
      <c r="G252" s="128">
        <f>G254+G268+G274+G276+G278+G270+G272</f>
        <v>1885055800</v>
      </c>
      <c r="H252" s="128">
        <f>H254+H268+H274+H276+H278+H270+H272</f>
        <v>0</v>
      </c>
      <c r="I252" s="128">
        <f>I254+I268+I274+I276+I278+I270+I272</f>
        <v>59031342.729999997</v>
      </c>
      <c r="J252" s="128">
        <f>J254+J268+J274+J276+J278+J270+J272</f>
        <v>138607272.62</v>
      </c>
      <c r="K252" s="128">
        <f>K254+K268+K274+K276+K278+K270+K272</f>
        <v>197638615.34999996</v>
      </c>
      <c r="L252" s="10">
        <f t="shared" si="74"/>
        <v>10.484496817017298</v>
      </c>
      <c r="M252" s="220">
        <f t="shared" si="70"/>
        <v>10.484496817017298</v>
      </c>
      <c r="N252" s="221" t="e">
        <f t="shared" si="71"/>
        <v>#DIV/0!</v>
      </c>
    </row>
    <row r="253" spans="1:14" ht="31.5" x14ac:dyDescent="0.25">
      <c r="A253" s="129" t="s">
        <v>406</v>
      </c>
      <c r="B253" s="130"/>
      <c r="C253" s="29" t="s">
        <v>407</v>
      </c>
      <c r="D253" s="29"/>
      <c r="E253" s="131"/>
      <c r="F253" s="131"/>
      <c r="G253" s="132">
        <f>G254</f>
        <v>1829424000</v>
      </c>
      <c r="H253" s="132">
        <f>H254</f>
        <v>0</v>
      </c>
      <c r="I253" s="132">
        <f>I254</f>
        <v>55012019.929999992</v>
      </c>
      <c r="J253" s="132">
        <f>J254</f>
        <v>134860399.38</v>
      </c>
      <c r="K253" s="132">
        <f>K254</f>
        <v>189872419.30999997</v>
      </c>
      <c r="L253" s="10">
        <f t="shared" si="74"/>
        <v>10.378808811407305</v>
      </c>
      <c r="M253" s="220">
        <f t="shared" si="70"/>
        <v>10.378808811407305</v>
      </c>
      <c r="N253" s="221" t="e">
        <f t="shared" si="71"/>
        <v>#DIV/0!</v>
      </c>
    </row>
    <row r="254" spans="1:14" ht="31.5" x14ac:dyDescent="0.25">
      <c r="A254" s="17" t="s">
        <v>408</v>
      </c>
      <c r="B254" s="18"/>
      <c r="C254" s="19" t="s">
        <v>409</v>
      </c>
      <c r="D254" s="19"/>
      <c r="E254" s="109"/>
      <c r="F254" s="109"/>
      <c r="G254" s="108">
        <f>SUM(G255:G267)</f>
        <v>1829424000</v>
      </c>
      <c r="H254" s="108">
        <f>SUM(H255:H267)</f>
        <v>0</v>
      </c>
      <c r="I254" s="108">
        <f>SUM(I255:I267)</f>
        <v>55012019.929999992</v>
      </c>
      <c r="J254" s="108">
        <f>SUM(J255:J267)</f>
        <v>134860399.38</v>
      </c>
      <c r="K254" s="108">
        <f>SUM(K255:K267)</f>
        <v>189872419.30999997</v>
      </c>
      <c r="L254" s="10">
        <f t="shared" si="74"/>
        <v>10.378808811407305</v>
      </c>
      <c r="M254" s="220">
        <f t="shared" si="70"/>
        <v>10.378808811407305</v>
      </c>
      <c r="N254" s="221" t="e">
        <f t="shared" si="71"/>
        <v>#DIV/0!</v>
      </c>
    </row>
    <row r="255" spans="1:14" ht="78.75" x14ac:dyDescent="0.25">
      <c r="A255" s="49" t="s">
        <v>410</v>
      </c>
      <c r="B255" s="50" t="s">
        <v>308</v>
      </c>
      <c r="C255" s="51" t="s">
        <v>411</v>
      </c>
      <c r="D255" s="51" t="s">
        <v>253</v>
      </c>
      <c r="E255" s="98">
        <v>241284030</v>
      </c>
      <c r="F255" s="133"/>
      <c r="G255" s="101">
        <v>147447000</v>
      </c>
      <c r="H255" s="101">
        <v>0</v>
      </c>
      <c r="I255" s="26">
        <f>январь!K240</f>
        <v>10700641.68</v>
      </c>
      <c r="J255" s="101">
        <f>3555909.17+64328+160951.32+1298425.77+374577.12+2711069.63+466811.98+74815+34885.82+68903.8+325743.14+524309.99</f>
        <v>9660730.7400000021</v>
      </c>
      <c r="K255" s="38">
        <f t="shared" ref="K255:K267" si="75">I255+J255</f>
        <v>20361372.420000002</v>
      </c>
      <c r="L255" s="10">
        <f t="shared" si="74"/>
        <v>13.809282264135589</v>
      </c>
      <c r="M255" s="220">
        <f t="shared" si="70"/>
        <v>13.809282264135589</v>
      </c>
      <c r="N255" s="221" t="e">
        <f t="shared" si="71"/>
        <v>#DIV/0!</v>
      </c>
    </row>
    <row r="256" spans="1:14" ht="31.5" x14ac:dyDescent="0.25">
      <c r="A256" s="49" t="s">
        <v>412</v>
      </c>
      <c r="B256" s="50" t="s">
        <v>308</v>
      </c>
      <c r="C256" s="51" t="s">
        <v>411</v>
      </c>
      <c r="D256" s="51" t="s">
        <v>253</v>
      </c>
      <c r="E256" s="98">
        <v>241484080</v>
      </c>
      <c r="F256" s="98"/>
      <c r="G256" s="101">
        <v>27372800</v>
      </c>
      <c r="H256" s="101">
        <v>0</v>
      </c>
      <c r="I256" s="26">
        <f>январь!K241</f>
        <v>0</v>
      </c>
      <c r="J256" s="101">
        <v>0</v>
      </c>
      <c r="K256" s="38">
        <f t="shared" si="75"/>
        <v>0</v>
      </c>
      <c r="L256" s="10">
        <f t="shared" si="74"/>
        <v>0</v>
      </c>
      <c r="M256" s="220">
        <f t="shared" si="70"/>
        <v>0</v>
      </c>
      <c r="N256" s="221" t="e">
        <f t="shared" si="71"/>
        <v>#DIV/0!</v>
      </c>
    </row>
    <row r="257" spans="1:14" ht="78.75" x14ac:dyDescent="0.25">
      <c r="A257" s="49" t="s">
        <v>413</v>
      </c>
      <c r="B257" s="50" t="s">
        <v>308</v>
      </c>
      <c r="C257" s="51" t="s">
        <v>411</v>
      </c>
      <c r="D257" s="51" t="s">
        <v>253</v>
      </c>
      <c r="E257" s="98">
        <v>241284300</v>
      </c>
      <c r="F257" s="98"/>
      <c r="G257" s="101">
        <v>1621123600</v>
      </c>
      <c r="H257" s="101">
        <v>0</v>
      </c>
      <c r="I257" s="26">
        <f>январь!K242</f>
        <v>43875794.459999993</v>
      </c>
      <c r="J257" s="101">
        <f>128451.6+59531.25+34730+102330.47+125685.41+4981.03+24962.87+155202.64+43096665.44+12145293.72+24801941.78+9208.95+25790.36+50180+17664+37503.11+172474.81+175691.26+31837+864432.97+89440+10381950.89+31214263.21+57123.36</f>
        <v>123807336.13000001</v>
      </c>
      <c r="K257" s="38">
        <f t="shared" si="75"/>
        <v>167683130.59</v>
      </c>
      <c r="L257" s="10">
        <f t="shared" si="74"/>
        <v>10.343636388366686</v>
      </c>
      <c r="M257" s="220">
        <f t="shared" si="70"/>
        <v>10.343636388366686</v>
      </c>
      <c r="N257" s="221" t="e">
        <f t="shared" si="71"/>
        <v>#DIV/0!</v>
      </c>
    </row>
    <row r="258" spans="1:14" ht="47.25" x14ac:dyDescent="0.25">
      <c r="A258" s="134" t="s">
        <v>414</v>
      </c>
      <c r="B258" s="50" t="s">
        <v>308</v>
      </c>
      <c r="C258" s="51" t="s">
        <v>411</v>
      </c>
      <c r="D258" s="51" t="s">
        <v>415</v>
      </c>
      <c r="E258" s="114" t="s">
        <v>416</v>
      </c>
      <c r="F258" s="98"/>
      <c r="G258" s="101">
        <v>2133400</v>
      </c>
      <c r="H258" s="101">
        <v>0</v>
      </c>
      <c r="I258" s="26">
        <f>январь!K243</f>
        <v>0</v>
      </c>
      <c r="J258" s="101">
        <v>0</v>
      </c>
      <c r="K258" s="38">
        <f t="shared" si="75"/>
        <v>0</v>
      </c>
      <c r="L258" s="10">
        <f t="shared" si="74"/>
        <v>0</v>
      </c>
      <c r="M258" s="220">
        <f t="shared" si="70"/>
        <v>0</v>
      </c>
      <c r="N258" s="221" t="e">
        <f t="shared" si="71"/>
        <v>#DIV/0!</v>
      </c>
    </row>
    <row r="259" spans="1:14" ht="110.25" x14ac:dyDescent="0.25">
      <c r="A259" s="49" t="s">
        <v>417</v>
      </c>
      <c r="B259" s="50" t="s">
        <v>308</v>
      </c>
      <c r="C259" s="51" t="s">
        <v>411</v>
      </c>
      <c r="D259" s="51" t="s">
        <v>347</v>
      </c>
      <c r="E259" s="98">
        <v>3742084220</v>
      </c>
      <c r="F259" s="98"/>
      <c r="G259" s="101">
        <v>5800</v>
      </c>
      <c r="H259" s="101">
        <v>0</v>
      </c>
      <c r="I259" s="26">
        <f>январь!K244</f>
        <v>0</v>
      </c>
      <c r="J259" s="101">
        <v>0</v>
      </c>
      <c r="K259" s="38">
        <f t="shared" si="75"/>
        <v>0</v>
      </c>
      <c r="L259" s="10">
        <f t="shared" si="74"/>
        <v>0</v>
      </c>
      <c r="M259" s="220">
        <f t="shared" si="70"/>
        <v>0</v>
      </c>
      <c r="N259" s="221" t="e">
        <f t="shared" si="71"/>
        <v>#DIV/0!</v>
      </c>
    </row>
    <row r="260" spans="1:14" ht="47.25" x14ac:dyDescent="0.25">
      <c r="A260" s="49" t="s">
        <v>418</v>
      </c>
      <c r="B260" s="50" t="s">
        <v>308</v>
      </c>
      <c r="C260" s="51" t="s">
        <v>411</v>
      </c>
      <c r="D260" s="51" t="s">
        <v>209</v>
      </c>
      <c r="E260" s="98">
        <v>1541384290</v>
      </c>
      <c r="F260" s="98"/>
      <c r="G260" s="101">
        <v>120000</v>
      </c>
      <c r="H260" s="101">
        <v>0</v>
      </c>
      <c r="I260" s="26">
        <f>январь!K245</f>
        <v>0</v>
      </c>
      <c r="J260" s="101">
        <v>0</v>
      </c>
      <c r="K260" s="38">
        <f t="shared" si="75"/>
        <v>0</v>
      </c>
      <c r="L260" s="10">
        <f t="shared" si="74"/>
        <v>0</v>
      </c>
      <c r="M260" s="220">
        <f t="shared" si="70"/>
        <v>0</v>
      </c>
      <c r="N260" s="221" t="e">
        <f t="shared" si="71"/>
        <v>#DIV/0!</v>
      </c>
    </row>
    <row r="261" spans="1:14" ht="63" x14ac:dyDescent="0.25">
      <c r="A261" s="134" t="s">
        <v>419</v>
      </c>
      <c r="B261" s="50" t="s">
        <v>308</v>
      </c>
      <c r="C261" s="51" t="s">
        <v>411</v>
      </c>
      <c r="D261" s="51" t="s">
        <v>420</v>
      </c>
      <c r="E261" s="98" t="s">
        <v>421</v>
      </c>
      <c r="F261" s="98"/>
      <c r="G261" s="101">
        <v>433500</v>
      </c>
      <c r="H261" s="101">
        <v>0</v>
      </c>
      <c r="I261" s="26">
        <f>январь!K246</f>
        <v>0</v>
      </c>
      <c r="J261" s="101">
        <f>213000</f>
        <v>213000</v>
      </c>
      <c r="K261" s="38">
        <f t="shared" si="75"/>
        <v>213000</v>
      </c>
      <c r="L261" s="10">
        <f t="shared" si="74"/>
        <v>49.134948096885807</v>
      </c>
      <c r="M261" s="220">
        <f t="shared" si="70"/>
        <v>49.134948096885807</v>
      </c>
      <c r="N261" s="221" t="e">
        <f t="shared" si="71"/>
        <v>#DIV/0!</v>
      </c>
    </row>
    <row r="262" spans="1:14" ht="126" x14ac:dyDescent="0.25">
      <c r="A262" s="49" t="s">
        <v>422</v>
      </c>
      <c r="B262" s="50" t="s">
        <v>308</v>
      </c>
      <c r="C262" s="51" t="s">
        <v>411</v>
      </c>
      <c r="D262" s="51" t="s">
        <v>261</v>
      </c>
      <c r="E262" s="98">
        <v>3641384250</v>
      </c>
      <c r="F262" s="98"/>
      <c r="G262" s="101">
        <v>2219000</v>
      </c>
      <c r="H262" s="101">
        <v>0</v>
      </c>
      <c r="I262" s="26">
        <f>январь!K247</f>
        <v>97163.17</v>
      </c>
      <c r="J262" s="101">
        <f>49557.46+3648.6+32494.48+46805.8+28030+18588</f>
        <v>179124.34</v>
      </c>
      <c r="K262" s="38">
        <f>I262+J262</f>
        <v>276287.51</v>
      </c>
      <c r="L262" s="10">
        <f t="shared" si="74"/>
        <v>12.450991888237946</v>
      </c>
      <c r="M262" s="220">
        <f t="shared" si="70"/>
        <v>12.450991888237946</v>
      </c>
      <c r="N262" s="221" t="e">
        <f t="shared" si="71"/>
        <v>#DIV/0!</v>
      </c>
    </row>
    <row r="263" spans="1:14" ht="47.25" x14ac:dyDescent="0.25">
      <c r="A263" s="49" t="s">
        <v>423</v>
      </c>
      <c r="B263" s="50" t="s">
        <v>308</v>
      </c>
      <c r="C263" s="51" t="s">
        <v>411</v>
      </c>
      <c r="D263" s="51" t="s">
        <v>424</v>
      </c>
      <c r="E263" s="98">
        <v>141284280</v>
      </c>
      <c r="F263" s="98"/>
      <c r="G263" s="101">
        <v>3223100</v>
      </c>
      <c r="H263" s="101">
        <v>0</v>
      </c>
      <c r="I263" s="26">
        <f>январь!K248</f>
        <v>0</v>
      </c>
      <c r="J263" s="101">
        <v>0</v>
      </c>
      <c r="K263" s="38">
        <f t="shared" si="75"/>
        <v>0</v>
      </c>
      <c r="L263" s="10">
        <f t="shared" si="74"/>
        <v>0</v>
      </c>
      <c r="M263" s="220">
        <f t="shared" si="70"/>
        <v>0</v>
      </c>
      <c r="N263" s="221" t="e">
        <f t="shared" si="71"/>
        <v>#DIV/0!</v>
      </c>
    </row>
    <row r="264" spans="1:14" ht="31.5" x14ac:dyDescent="0.25">
      <c r="A264" s="49" t="s">
        <v>425</v>
      </c>
      <c r="B264" s="50" t="s">
        <v>308</v>
      </c>
      <c r="C264" s="51" t="s">
        <v>411</v>
      </c>
      <c r="D264" s="51" t="s">
        <v>426</v>
      </c>
      <c r="E264" s="98">
        <v>3541184200</v>
      </c>
      <c r="F264" s="98"/>
      <c r="G264" s="101">
        <v>339000</v>
      </c>
      <c r="H264" s="101">
        <v>0</v>
      </c>
      <c r="I264" s="26">
        <f>январь!K249</f>
        <v>0</v>
      </c>
      <c r="J264" s="101">
        <v>0</v>
      </c>
      <c r="K264" s="38">
        <f t="shared" si="75"/>
        <v>0</v>
      </c>
      <c r="L264" s="10">
        <f t="shared" si="74"/>
        <v>0</v>
      </c>
      <c r="M264" s="220">
        <f t="shared" si="70"/>
        <v>0</v>
      </c>
      <c r="N264" s="221" t="e">
        <f t="shared" si="71"/>
        <v>#DIV/0!</v>
      </c>
    </row>
    <row r="265" spans="1:14" ht="63" x14ac:dyDescent="0.25">
      <c r="A265" s="49" t="s">
        <v>427</v>
      </c>
      <c r="B265" s="50" t="s">
        <v>308</v>
      </c>
      <c r="C265" s="51" t="s">
        <v>411</v>
      </c>
      <c r="D265" s="51" t="s">
        <v>196</v>
      </c>
      <c r="E265" s="98">
        <v>341184270</v>
      </c>
      <c r="F265" s="98"/>
      <c r="G265" s="101">
        <v>7233500</v>
      </c>
      <c r="H265" s="101">
        <v>0</v>
      </c>
      <c r="I265" s="26">
        <f>январь!K250</f>
        <v>338420.62000000005</v>
      </c>
      <c r="J265" s="101">
        <f>363483.38+1067.34+7500+137992.86+7916.72+177338.06+790.73+117452.64+82116.44+104550</f>
        <v>1000208.1699999999</v>
      </c>
      <c r="K265" s="38">
        <f t="shared" si="75"/>
        <v>1338628.79</v>
      </c>
      <c r="L265" s="10">
        <f t="shared" si="74"/>
        <v>18.50596239717979</v>
      </c>
      <c r="M265" s="220">
        <f t="shared" si="70"/>
        <v>18.50596239717979</v>
      </c>
      <c r="N265" s="221" t="e">
        <f t="shared" si="71"/>
        <v>#DIV/0!</v>
      </c>
    </row>
    <row r="266" spans="1:14" x14ac:dyDescent="0.25">
      <c r="A266" s="49" t="s">
        <v>428</v>
      </c>
      <c r="B266" s="50" t="s">
        <v>308</v>
      </c>
      <c r="C266" s="51" t="s">
        <v>411</v>
      </c>
      <c r="D266" s="51" t="s">
        <v>429</v>
      </c>
      <c r="E266" s="98">
        <v>841184350</v>
      </c>
      <c r="F266" s="98"/>
      <c r="G266" s="101">
        <v>0</v>
      </c>
      <c r="H266" s="101">
        <v>0</v>
      </c>
      <c r="I266" s="26">
        <f>январь!K251</f>
        <v>0</v>
      </c>
      <c r="J266" s="101">
        <v>0</v>
      </c>
      <c r="K266" s="38">
        <f t="shared" si="75"/>
        <v>0</v>
      </c>
      <c r="L266" s="10" t="e">
        <f t="shared" si="74"/>
        <v>#DIV/0!</v>
      </c>
      <c r="M266" s="220" t="e">
        <f>K266/G266*100</f>
        <v>#DIV/0!</v>
      </c>
      <c r="N266" s="221" t="e">
        <f>J266/H266*100</f>
        <v>#DIV/0!</v>
      </c>
    </row>
    <row r="267" spans="1:14" ht="31.5" x14ac:dyDescent="0.25">
      <c r="A267" s="49" t="s">
        <v>430</v>
      </c>
      <c r="B267" s="50" t="s">
        <v>308</v>
      </c>
      <c r="C267" s="51" t="s">
        <v>411</v>
      </c>
      <c r="D267" s="51" t="s">
        <v>429</v>
      </c>
      <c r="E267" s="98">
        <v>841184380</v>
      </c>
      <c r="F267" s="98"/>
      <c r="G267" s="101">
        <v>17773300</v>
      </c>
      <c r="H267" s="101">
        <v>0</v>
      </c>
      <c r="I267" s="26">
        <f>январь!K252</f>
        <v>0</v>
      </c>
      <c r="J267" s="101">
        <v>0</v>
      </c>
      <c r="K267" s="38">
        <f t="shared" si="75"/>
        <v>0</v>
      </c>
      <c r="L267" s="10">
        <f t="shared" si="74"/>
        <v>0</v>
      </c>
      <c r="M267" s="220">
        <f>K267/G267*100</f>
        <v>0</v>
      </c>
      <c r="N267" s="221" t="e">
        <f>J267/H267*100</f>
        <v>#DIV/0!</v>
      </c>
    </row>
    <row r="268" spans="1:14" ht="78.75" x14ac:dyDescent="0.25">
      <c r="A268" s="17" t="s">
        <v>431</v>
      </c>
      <c r="B268" s="18"/>
      <c r="C268" s="19" t="s">
        <v>432</v>
      </c>
      <c r="D268" s="19"/>
      <c r="E268" s="109"/>
      <c r="F268" s="109"/>
      <c r="G268" s="108">
        <f>SUM(G269)</f>
        <v>36690000</v>
      </c>
      <c r="H268" s="108">
        <f>SUM(H269)</f>
        <v>0</v>
      </c>
      <c r="I268" s="108">
        <f>SUM(I269)</f>
        <v>3367769.63</v>
      </c>
      <c r="J268" s="108">
        <f>SUM(J269)</f>
        <v>2497945.34</v>
      </c>
      <c r="K268" s="108">
        <f>SUM(K269)</f>
        <v>5865714.9699999997</v>
      </c>
      <c r="L268" s="10">
        <f t="shared" si="74"/>
        <v>15.987230771327338</v>
      </c>
      <c r="M268" s="220">
        <f t="shared" si="70"/>
        <v>15.987230771327338</v>
      </c>
      <c r="N268" s="221" t="e">
        <f t="shared" si="71"/>
        <v>#DIV/0!</v>
      </c>
    </row>
    <row r="269" spans="1:14" ht="47.25" x14ac:dyDescent="0.25">
      <c r="A269" s="49" t="s">
        <v>433</v>
      </c>
      <c r="B269" s="50" t="s">
        <v>308</v>
      </c>
      <c r="C269" s="51" t="s">
        <v>434</v>
      </c>
      <c r="D269" s="51" t="s">
        <v>253</v>
      </c>
      <c r="E269" s="98">
        <v>241284050</v>
      </c>
      <c r="F269" s="98"/>
      <c r="G269" s="101">
        <v>36690000</v>
      </c>
      <c r="H269" s="101">
        <v>0</v>
      </c>
      <c r="I269" s="101">
        <f>январь!K254</f>
        <v>3367769.63</v>
      </c>
      <c r="J269" s="101">
        <f>38123.61+27721.85+2385843.36+36552.52+9704</f>
        <v>2497945.34</v>
      </c>
      <c r="K269" s="38">
        <f>I269+J269</f>
        <v>5865714.9699999997</v>
      </c>
      <c r="L269" s="10">
        <f t="shared" si="74"/>
        <v>15.987230771327338</v>
      </c>
      <c r="M269" s="220">
        <f t="shared" si="70"/>
        <v>15.987230771327338</v>
      </c>
      <c r="N269" s="221" t="e">
        <f t="shared" si="71"/>
        <v>#DIV/0!</v>
      </c>
    </row>
    <row r="270" spans="1:14" ht="47.25" x14ac:dyDescent="0.25">
      <c r="A270" s="17" t="s">
        <v>435</v>
      </c>
      <c r="B270" s="18"/>
      <c r="C270" s="19" t="s">
        <v>436</v>
      </c>
      <c r="D270" s="19"/>
      <c r="E270" s="109"/>
      <c r="F270" s="109"/>
      <c r="G270" s="108">
        <f>G271</f>
        <v>7709100</v>
      </c>
      <c r="H270" s="108">
        <f>H271</f>
        <v>0</v>
      </c>
      <c r="I270" s="108">
        <f>I271</f>
        <v>395011.82</v>
      </c>
      <c r="J270" s="108">
        <f>J271</f>
        <v>870877.46000000008</v>
      </c>
      <c r="K270" s="108">
        <f>K271</f>
        <v>1265889.28</v>
      </c>
      <c r="L270" s="10">
        <f t="shared" si="74"/>
        <v>16.420714220855874</v>
      </c>
      <c r="M270" s="220">
        <f t="shared" si="70"/>
        <v>16.420714220855874</v>
      </c>
      <c r="N270" s="221" t="e">
        <f t="shared" si="71"/>
        <v>#DIV/0!</v>
      </c>
    </row>
    <row r="271" spans="1:14" ht="47.25" x14ac:dyDescent="0.25">
      <c r="A271" s="49" t="s">
        <v>437</v>
      </c>
      <c r="B271" s="50" t="s">
        <v>320</v>
      </c>
      <c r="C271" s="51" t="s">
        <v>438</v>
      </c>
      <c r="D271" s="51" t="s">
        <v>261</v>
      </c>
      <c r="E271" s="98">
        <v>3641651180</v>
      </c>
      <c r="F271" s="98"/>
      <c r="G271" s="101">
        <v>7709100</v>
      </c>
      <c r="H271" s="135">
        <v>0</v>
      </c>
      <c r="I271" s="135">
        <f>январь!K256</f>
        <v>395011.82</v>
      </c>
      <c r="J271" s="135">
        <f>24217+152588.88+106755.95+100461.69+270830.08+139473.86+76550</f>
        <v>870877.46000000008</v>
      </c>
      <c r="K271" s="135">
        <f>I271+J271</f>
        <v>1265889.28</v>
      </c>
      <c r="L271" s="10">
        <f t="shared" si="74"/>
        <v>16.420714220855874</v>
      </c>
      <c r="M271" s="220">
        <f t="shared" si="70"/>
        <v>16.420714220855874</v>
      </c>
      <c r="N271" s="221" t="e">
        <f t="shared" si="71"/>
        <v>#DIV/0!</v>
      </c>
    </row>
    <row r="272" spans="1:14" ht="63" x14ac:dyDescent="0.25">
      <c r="A272" s="17" t="s">
        <v>439</v>
      </c>
      <c r="B272" s="18"/>
      <c r="C272" s="19" t="s">
        <v>440</v>
      </c>
      <c r="D272" s="19"/>
      <c r="E272" s="109"/>
      <c r="F272" s="109"/>
      <c r="G272" s="108">
        <f>G273</f>
        <v>2900</v>
      </c>
      <c r="H272" s="108">
        <f>H273</f>
        <v>0</v>
      </c>
      <c r="I272" s="108">
        <f>I273</f>
        <v>0</v>
      </c>
      <c r="J272" s="108">
        <f>J273</f>
        <v>0</v>
      </c>
      <c r="K272" s="108">
        <f>K273</f>
        <v>0</v>
      </c>
      <c r="L272" s="10">
        <f t="shared" si="74"/>
        <v>0</v>
      </c>
      <c r="M272" s="220">
        <f t="shared" si="70"/>
        <v>0</v>
      </c>
      <c r="N272" s="221" t="e">
        <f t="shared" si="71"/>
        <v>#DIV/0!</v>
      </c>
    </row>
    <row r="273" spans="1:161" ht="63" x14ac:dyDescent="0.25">
      <c r="A273" s="49" t="s">
        <v>441</v>
      </c>
      <c r="B273" s="50" t="s">
        <v>320</v>
      </c>
      <c r="C273" s="51" t="s">
        <v>442</v>
      </c>
      <c r="D273" s="51" t="s">
        <v>261</v>
      </c>
      <c r="E273" s="98" t="s">
        <v>562</v>
      </c>
      <c r="F273" s="98"/>
      <c r="G273" s="101">
        <v>2900</v>
      </c>
      <c r="H273" s="101">
        <v>0</v>
      </c>
      <c r="I273" s="101">
        <f>январь!K258</f>
        <v>0</v>
      </c>
      <c r="J273" s="101">
        <v>0</v>
      </c>
      <c r="K273" s="101">
        <f>I273+J273</f>
        <v>0</v>
      </c>
      <c r="L273" s="10">
        <f t="shared" si="74"/>
        <v>0</v>
      </c>
      <c r="M273" s="220">
        <f>K273/G273*100</f>
        <v>0</v>
      </c>
      <c r="N273" s="221" t="e">
        <f>J273/H273*100</f>
        <v>#DIV/0!</v>
      </c>
    </row>
    <row r="274" spans="1:161" ht="63" x14ac:dyDescent="0.25">
      <c r="A274" s="17" t="s">
        <v>443</v>
      </c>
      <c r="B274" s="18"/>
      <c r="C274" s="19" t="s">
        <v>444</v>
      </c>
      <c r="D274" s="19"/>
      <c r="E274" s="99"/>
      <c r="F274" s="99"/>
      <c r="G274" s="108">
        <f>SUM(G275)</f>
        <v>2200000</v>
      </c>
      <c r="H274" s="108">
        <f>SUM(H275)</f>
        <v>0</v>
      </c>
      <c r="I274" s="108">
        <f>SUM(I275)</f>
        <v>0</v>
      </c>
      <c r="J274" s="108">
        <f>SUM(J275)</f>
        <v>0</v>
      </c>
      <c r="K274" s="108">
        <f>SUM(K275)</f>
        <v>0</v>
      </c>
      <c r="L274" s="10">
        <f t="shared" si="74"/>
        <v>0</v>
      </c>
      <c r="M274" s="220">
        <f>K274/G274*100</f>
        <v>0</v>
      </c>
      <c r="N274" s="221" t="e">
        <f>J274/H274*100</f>
        <v>#DIV/0!</v>
      </c>
    </row>
    <row r="275" spans="1:161" ht="63" x14ac:dyDescent="0.25">
      <c r="A275" s="49" t="s">
        <v>445</v>
      </c>
      <c r="B275" s="50" t="s">
        <v>320</v>
      </c>
      <c r="C275" s="114" t="s">
        <v>446</v>
      </c>
      <c r="D275" s="51" t="s">
        <v>347</v>
      </c>
      <c r="E275" s="98" t="s">
        <v>563</v>
      </c>
      <c r="F275" s="98"/>
      <c r="G275" s="101">
        <v>2200000</v>
      </c>
      <c r="H275" s="101">
        <v>0</v>
      </c>
      <c r="I275" s="26">
        <f>январь!K260</f>
        <v>0</v>
      </c>
      <c r="J275" s="101">
        <v>0</v>
      </c>
      <c r="K275" s="38">
        <f>I275+J275</f>
        <v>0</v>
      </c>
      <c r="L275" s="10">
        <f t="shared" si="74"/>
        <v>0</v>
      </c>
      <c r="M275" s="220">
        <f>K275/G275*100</f>
        <v>0</v>
      </c>
      <c r="N275" s="221" t="e">
        <f>J275/H275*100</f>
        <v>#DIV/0!</v>
      </c>
    </row>
    <row r="276" spans="1:161" ht="78.75" x14ac:dyDescent="0.25">
      <c r="A276" s="17" t="s">
        <v>447</v>
      </c>
      <c r="B276" s="18"/>
      <c r="C276" s="19" t="s">
        <v>448</v>
      </c>
      <c r="D276" s="19"/>
      <c r="E276" s="99"/>
      <c r="F276" s="99"/>
      <c r="G276" s="108">
        <f>SUM(G277)</f>
        <v>2200000</v>
      </c>
      <c r="H276" s="108">
        <f>SUM(H277)</f>
        <v>0</v>
      </c>
      <c r="I276" s="108">
        <f>SUM(I277)</f>
        <v>0</v>
      </c>
      <c r="J276" s="108">
        <f>SUM(J277)</f>
        <v>0</v>
      </c>
      <c r="K276" s="108">
        <f>SUM(K277)</f>
        <v>0</v>
      </c>
      <c r="L276" s="10">
        <f t="shared" si="74"/>
        <v>0</v>
      </c>
      <c r="M276" s="220">
        <f>K276/G276*100</f>
        <v>0</v>
      </c>
      <c r="N276" s="221" t="e">
        <f>J276/H276*100</f>
        <v>#DIV/0!</v>
      </c>
    </row>
    <row r="277" spans="1:161" s="207" customFormat="1" ht="63" x14ac:dyDescent="0.25">
      <c r="A277" s="49" t="s">
        <v>449</v>
      </c>
      <c r="B277" s="50" t="s">
        <v>320</v>
      </c>
      <c r="C277" s="51" t="s">
        <v>450</v>
      </c>
      <c r="D277" s="51" t="s">
        <v>347</v>
      </c>
      <c r="E277" s="98" t="s">
        <v>564</v>
      </c>
      <c r="F277" s="98"/>
      <c r="G277" s="101">
        <v>2200000</v>
      </c>
      <c r="H277" s="101">
        <v>0</v>
      </c>
      <c r="I277" s="101">
        <f>январь!K262</f>
        <v>0</v>
      </c>
      <c r="J277" s="101">
        <v>0</v>
      </c>
      <c r="K277" s="101">
        <f>I277+J277</f>
        <v>0</v>
      </c>
      <c r="L277" s="10">
        <f t="shared" si="74"/>
        <v>0</v>
      </c>
      <c r="M277" s="220">
        <f t="shared" si="70"/>
        <v>0</v>
      </c>
      <c r="N277" s="221" t="e">
        <f t="shared" si="71"/>
        <v>#DIV/0!</v>
      </c>
      <c r="O277" s="192"/>
      <c r="P277" s="192"/>
      <c r="Q277" s="192"/>
      <c r="R277" s="192"/>
      <c r="S277" s="192"/>
      <c r="T277" s="192"/>
      <c r="U277" s="192"/>
      <c r="V277" s="192"/>
      <c r="W277" s="192"/>
      <c r="X277" s="192"/>
      <c r="Y277" s="192"/>
      <c r="Z277" s="192"/>
      <c r="AA277" s="192"/>
      <c r="AB277" s="192"/>
      <c r="AC277" s="192"/>
      <c r="AD277" s="192"/>
      <c r="AE277" s="192"/>
      <c r="AF277" s="192"/>
      <c r="AG277" s="192"/>
      <c r="AH277" s="192"/>
      <c r="AI277" s="192"/>
      <c r="AJ277" s="192"/>
      <c r="AK277" s="192"/>
      <c r="AL277" s="192"/>
      <c r="AM277" s="192"/>
      <c r="AN277" s="192"/>
      <c r="AO277" s="192"/>
      <c r="AP277" s="192"/>
      <c r="AQ277" s="192"/>
      <c r="AR277" s="192"/>
      <c r="AS277" s="192"/>
      <c r="AT277" s="192"/>
      <c r="AU277" s="192"/>
      <c r="AV277" s="192"/>
      <c r="AW277" s="192"/>
      <c r="AX277" s="192"/>
      <c r="AY277" s="192"/>
      <c r="AZ277" s="192"/>
      <c r="BA277" s="192"/>
      <c r="BB277" s="192"/>
      <c r="BC277" s="192"/>
      <c r="BD277" s="192"/>
      <c r="BE277" s="192"/>
      <c r="BF277" s="192"/>
      <c r="BG277" s="192"/>
      <c r="BH277" s="192"/>
      <c r="BI277" s="192"/>
      <c r="BJ277" s="192"/>
      <c r="BK277" s="192"/>
      <c r="BL277" s="192"/>
      <c r="BM277" s="192"/>
      <c r="BN277" s="192"/>
      <c r="BO277" s="192"/>
      <c r="BP277" s="192"/>
      <c r="BQ277" s="192"/>
      <c r="BR277" s="192"/>
      <c r="BS277" s="192"/>
      <c r="BT277" s="192"/>
      <c r="BU277" s="192"/>
      <c r="BV277" s="192"/>
      <c r="BW277" s="192"/>
      <c r="BX277" s="192"/>
      <c r="BY277" s="192"/>
      <c r="BZ277" s="192"/>
      <c r="CA277" s="192"/>
      <c r="CB277" s="192"/>
      <c r="CC277" s="192"/>
      <c r="CD277" s="192"/>
      <c r="CE277" s="192"/>
      <c r="CF277" s="192"/>
      <c r="CG277" s="192"/>
      <c r="CH277" s="192"/>
      <c r="CI277" s="192"/>
      <c r="CJ277" s="192"/>
      <c r="CK277" s="192"/>
      <c r="CL277" s="192"/>
      <c r="CM277" s="192"/>
      <c r="CN277" s="192"/>
      <c r="CO277" s="192"/>
      <c r="CP277" s="192"/>
      <c r="CQ277" s="192"/>
      <c r="CR277" s="192"/>
      <c r="CS277" s="192"/>
      <c r="CT277" s="192"/>
      <c r="CU277" s="192"/>
      <c r="CV277" s="192"/>
      <c r="CW277" s="192"/>
      <c r="CX277" s="192"/>
      <c r="CY277" s="192"/>
      <c r="CZ277" s="192"/>
      <c r="DA277" s="192"/>
      <c r="DB277" s="192"/>
      <c r="DC277" s="192"/>
      <c r="DD277" s="192"/>
      <c r="DE277" s="192"/>
      <c r="DF277" s="192"/>
      <c r="DG277" s="192"/>
      <c r="DH277" s="192"/>
      <c r="DI277" s="192"/>
      <c r="DJ277" s="192"/>
      <c r="DK277" s="192"/>
      <c r="DL277" s="192"/>
      <c r="DM277" s="192"/>
      <c r="DN277" s="192"/>
      <c r="DO277" s="192"/>
      <c r="DP277" s="192"/>
      <c r="DQ277" s="192"/>
      <c r="DR277" s="192"/>
      <c r="DS277" s="192"/>
      <c r="DT277" s="192"/>
      <c r="DU277" s="192"/>
      <c r="DV277" s="192"/>
      <c r="DW277" s="192"/>
      <c r="DX277" s="192"/>
      <c r="DY277" s="192"/>
      <c r="DZ277" s="192"/>
      <c r="EA277" s="192"/>
      <c r="EB277" s="192"/>
      <c r="EC277" s="192"/>
      <c r="ED277" s="192"/>
      <c r="EE277" s="192"/>
      <c r="EF277" s="192"/>
      <c r="EG277" s="192"/>
      <c r="EH277" s="192"/>
      <c r="EI277" s="192"/>
      <c r="EJ277" s="192"/>
      <c r="EK277" s="192"/>
      <c r="EL277" s="192"/>
      <c r="EM277" s="192"/>
      <c r="EN277" s="192"/>
      <c r="EO277" s="192"/>
      <c r="EP277" s="192"/>
      <c r="EQ277" s="192"/>
      <c r="ER277" s="192"/>
      <c r="ES277" s="192"/>
      <c r="ET277" s="192"/>
      <c r="EU277" s="192"/>
      <c r="EV277" s="192"/>
      <c r="EW277" s="192"/>
      <c r="EX277" s="192"/>
      <c r="EY277" s="192"/>
      <c r="EZ277" s="192"/>
      <c r="FA277" s="192"/>
      <c r="FB277" s="192"/>
      <c r="FC277" s="192"/>
      <c r="FD277" s="192"/>
      <c r="FE277" s="192"/>
    </row>
    <row r="278" spans="1:161" ht="31.5" x14ac:dyDescent="0.25">
      <c r="A278" s="136" t="s">
        <v>451</v>
      </c>
      <c r="B278" s="115"/>
      <c r="C278" s="19" t="s">
        <v>452</v>
      </c>
      <c r="D278" s="116"/>
      <c r="E278" s="99"/>
      <c r="F278" s="99"/>
      <c r="G278" s="108">
        <f>SUM(G279:G280)</f>
        <v>6829800</v>
      </c>
      <c r="H278" s="108">
        <f>SUM(H279:H280)</f>
        <v>0</v>
      </c>
      <c r="I278" s="108">
        <f>SUM(I279:I280)</f>
        <v>256541.35</v>
      </c>
      <c r="J278" s="108">
        <f>SUM(J279:J280)</f>
        <v>378050.44</v>
      </c>
      <c r="K278" s="108">
        <f>SUM(K279:K280)</f>
        <v>634591.79</v>
      </c>
      <c r="L278" s="10">
        <f t="shared" si="74"/>
        <v>9.2915135143049579</v>
      </c>
      <c r="M278" s="220">
        <f t="shared" si="70"/>
        <v>9.2915135143049579</v>
      </c>
      <c r="N278" s="221" t="e">
        <f t="shared" si="71"/>
        <v>#DIV/0!</v>
      </c>
    </row>
    <row r="279" spans="1:161" ht="47.25" x14ac:dyDescent="0.25">
      <c r="A279" s="49" t="s">
        <v>453</v>
      </c>
      <c r="B279" s="50" t="s">
        <v>308</v>
      </c>
      <c r="C279" s="51" t="s">
        <v>454</v>
      </c>
      <c r="D279" s="51" t="s">
        <v>196</v>
      </c>
      <c r="E279" s="98" t="s">
        <v>455</v>
      </c>
      <c r="F279" s="98"/>
      <c r="G279" s="101">
        <v>1912000</v>
      </c>
      <c r="H279" s="101">
        <v>0</v>
      </c>
      <c r="I279" s="101">
        <f>январь!K264</f>
        <v>0</v>
      </c>
      <c r="J279" s="101">
        <f>7000</f>
        <v>7000</v>
      </c>
      <c r="K279" s="38">
        <f>I279+J279</f>
        <v>7000</v>
      </c>
      <c r="L279" s="10">
        <f t="shared" si="74"/>
        <v>0.36610878661087864</v>
      </c>
      <c r="M279" s="220">
        <f t="shared" si="70"/>
        <v>0.36610878661087864</v>
      </c>
      <c r="N279" s="221" t="e">
        <f t="shared" si="71"/>
        <v>#DIV/0!</v>
      </c>
    </row>
    <row r="280" spans="1:161" ht="31.5" x14ac:dyDescent="0.25">
      <c r="A280" s="49" t="s">
        <v>456</v>
      </c>
      <c r="B280" s="50" t="s">
        <v>320</v>
      </c>
      <c r="C280" s="51" t="s">
        <v>454</v>
      </c>
      <c r="D280" s="51" t="s">
        <v>196</v>
      </c>
      <c r="E280" s="98" t="s">
        <v>457</v>
      </c>
      <c r="F280" s="98"/>
      <c r="G280" s="101">
        <v>4917800</v>
      </c>
      <c r="H280" s="101">
        <v>0</v>
      </c>
      <c r="I280" s="101">
        <f>январь!K265</f>
        <v>256541.35</v>
      </c>
      <c r="J280" s="101">
        <f>24649+111033.33+95804.1+39553.81+77509.2+22501</f>
        <v>371050.44</v>
      </c>
      <c r="K280" s="38">
        <f>I280+J280</f>
        <v>627591.79</v>
      </c>
      <c r="L280" s="10">
        <f t="shared" si="74"/>
        <v>12.761637114156738</v>
      </c>
      <c r="M280" s="220">
        <f t="shared" si="70"/>
        <v>12.761637114156738</v>
      </c>
      <c r="N280" s="221" t="e">
        <f t="shared" si="71"/>
        <v>#DIV/0!</v>
      </c>
    </row>
    <row r="281" spans="1:161" x14ac:dyDescent="0.25">
      <c r="A281" s="39" t="s">
        <v>458</v>
      </c>
      <c r="B281" s="40"/>
      <c r="C281" s="41" t="s">
        <v>459</v>
      </c>
      <c r="D281" s="41"/>
      <c r="E281" s="137"/>
      <c r="F281" s="137"/>
      <c r="G281" s="97">
        <f>G282+G284+G286</f>
        <v>76239000</v>
      </c>
      <c r="H281" s="97">
        <f>H282+H284+H286</f>
        <v>0</v>
      </c>
      <c r="I281" s="97">
        <f>I282+I284+I286</f>
        <v>0</v>
      </c>
      <c r="J281" s="97">
        <f>J282+J284+J286</f>
        <v>9648227.4899999984</v>
      </c>
      <c r="K281" s="97">
        <f>K282+K284+K286</f>
        <v>9648227.4899999984</v>
      </c>
      <c r="L281" s="10">
        <f t="shared" si="74"/>
        <v>12.655238775429897</v>
      </c>
      <c r="M281" s="220">
        <f t="shared" si="70"/>
        <v>12.655238775429897</v>
      </c>
      <c r="N281" s="221" t="e">
        <f t="shared" si="71"/>
        <v>#DIV/0!</v>
      </c>
    </row>
    <row r="282" spans="1:161" ht="126" x14ac:dyDescent="0.25">
      <c r="A282" s="138" t="s">
        <v>460</v>
      </c>
      <c r="B282" s="139"/>
      <c r="C282" s="140" t="s">
        <v>461</v>
      </c>
      <c r="D282" s="140"/>
      <c r="E282" s="141"/>
      <c r="F282" s="141"/>
      <c r="G282" s="142">
        <f>G283</f>
        <v>70620400</v>
      </c>
      <c r="H282" s="142">
        <f>H283</f>
        <v>0</v>
      </c>
      <c r="I282" s="142">
        <f>I283</f>
        <v>0</v>
      </c>
      <c r="J282" s="142">
        <f>J283</f>
        <v>9493392.629999999</v>
      </c>
      <c r="K282" s="142">
        <f>K283</f>
        <v>9493392.629999999</v>
      </c>
      <c r="L282" s="10">
        <f t="shared" si="74"/>
        <v>13.442847435018775</v>
      </c>
      <c r="M282" s="220">
        <f t="shared" si="70"/>
        <v>13.442847435018775</v>
      </c>
      <c r="N282" s="221" t="e">
        <f t="shared" si="71"/>
        <v>#DIV/0!</v>
      </c>
    </row>
    <row r="283" spans="1:161" ht="47.25" x14ac:dyDescent="0.25">
      <c r="A283" s="143" t="s">
        <v>462</v>
      </c>
      <c r="B283" s="50" t="s">
        <v>320</v>
      </c>
      <c r="C283" s="144" t="s">
        <v>463</v>
      </c>
      <c r="D283" s="144" t="s">
        <v>253</v>
      </c>
      <c r="E283" s="145" t="s">
        <v>565</v>
      </c>
      <c r="F283" s="145"/>
      <c r="G283" s="135">
        <v>70620400</v>
      </c>
      <c r="H283" s="101">
        <v>0</v>
      </c>
      <c r="I283" s="26">
        <f>январь!K268</f>
        <v>0</v>
      </c>
      <c r="J283" s="101">
        <f>3077486.22+628499.14+1869567.22+197174.97+634025.21+3086639.87</f>
        <v>9493392.629999999</v>
      </c>
      <c r="K283" s="38">
        <f>I283+J283</f>
        <v>9493392.629999999</v>
      </c>
      <c r="L283" s="10">
        <f t="shared" si="74"/>
        <v>13.442847435018775</v>
      </c>
      <c r="M283" s="220">
        <f t="shared" si="70"/>
        <v>13.442847435018775</v>
      </c>
      <c r="N283" s="221" t="e">
        <f t="shared" si="71"/>
        <v>#DIV/0!</v>
      </c>
    </row>
    <row r="284" spans="1:161" ht="141.75" x14ac:dyDescent="0.25">
      <c r="A284" s="146" t="s">
        <v>586</v>
      </c>
      <c r="B284" s="69"/>
      <c r="C284" s="147" t="s">
        <v>464</v>
      </c>
      <c r="D284" s="147"/>
      <c r="E284" s="148"/>
      <c r="F284" s="148"/>
      <c r="G284" s="149">
        <f>G285</f>
        <v>312500</v>
      </c>
      <c r="H284" s="149">
        <f>H285</f>
        <v>0</v>
      </c>
      <c r="I284" s="149">
        <f>I285</f>
        <v>0</v>
      </c>
      <c r="J284" s="149">
        <f>J285</f>
        <v>38000</v>
      </c>
      <c r="K284" s="149">
        <f>K285</f>
        <v>38000</v>
      </c>
      <c r="L284" s="10">
        <f>IF(M284&gt;200,"свыше200,0",M284)</f>
        <v>12.16</v>
      </c>
      <c r="M284" s="220">
        <f t="shared" si="70"/>
        <v>12.16</v>
      </c>
      <c r="N284" s="221" t="e">
        <f t="shared" si="71"/>
        <v>#DIV/0!</v>
      </c>
    </row>
    <row r="285" spans="1:161" ht="141.75" x14ac:dyDescent="0.25">
      <c r="A285" s="143" t="s">
        <v>585</v>
      </c>
      <c r="B285" s="50" t="s">
        <v>320</v>
      </c>
      <c r="C285" s="144" t="s">
        <v>465</v>
      </c>
      <c r="D285" s="144" t="s">
        <v>253</v>
      </c>
      <c r="E285" s="145" t="s">
        <v>566</v>
      </c>
      <c r="F285" s="145"/>
      <c r="G285" s="135">
        <v>312500</v>
      </c>
      <c r="H285" s="101"/>
      <c r="I285" s="26">
        <f>январь!K270</f>
        <v>0</v>
      </c>
      <c r="J285" s="101">
        <f>3367.13+19572.84+15060.03</f>
        <v>38000</v>
      </c>
      <c r="K285" s="38">
        <f>I285+J285</f>
        <v>38000</v>
      </c>
      <c r="L285" s="10">
        <f>IF(M285&gt;200,"свыше200,0",M285)</f>
        <v>12.16</v>
      </c>
      <c r="M285" s="220">
        <f t="shared" si="70"/>
        <v>12.16</v>
      </c>
      <c r="N285" s="221" t="e">
        <f t="shared" si="71"/>
        <v>#DIV/0!</v>
      </c>
    </row>
    <row r="286" spans="1:161" x14ac:dyDescent="0.25">
      <c r="A286" s="150" t="s">
        <v>466</v>
      </c>
      <c r="B286" s="151"/>
      <c r="C286" s="29" t="s">
        <v>467</v>
      </c>
      <c r="D286" s="29"/>
      <c r="E286" s="152"/>
      <c r="F286" s="152"/>
      <c r="G286" s="132">
        <f>G287+G291+G295</f>
        <v>5306100</v>
      </c>
      <c r="H286" s="132">
        <f>H287+H291+H295</f>
        <v>0</v>
      </c>
      <c r="I286" s="132">
        <f>I287+I291+I295</f>
        <v>0</v>
      </c>
      <c r="J286" s="132">
        <f>J287+J291+J295</f>
        <v>116834.86</v>
      </c>
      <c r="K286" s="132">
        <f>K287+K291+K295</f>
        <v>116834.86</v>
      </c>
      <c r="L286" s="10">
        <f t="shared" si="74"/>
        <v>2.2018970618721845</v>
      </c>
      <c r="M286" s="220">
        <f t="shared" si="70"/>
        <v>2.2018970618721845</v>
      </c>
      <c r="N286" s="221" t="e">
        <f>J286/H286*100</f>
        <v>#DIV/0!</v>
      </c>
    </row>
    <row r="287" spans="1:161" ht="47.25" x14ac:dyDescent="0.25">
      <c r="A287" s="129" t="s">
        <v>468</v>
      </c>
      <c r="B287" s="130"/>
      <c r="C287" s="29" t="s">
        <v>469</v>
      </c>
      <c r="D287" s="29"/>
      <c r="E287" s="131"/>
      <c r="F287" s="131"/>
      <c r="G287" s="132">
        <f>G288+G289+G290</f>
        <v>3866100</v>
      </c>
      <c r="H287" s="132">
        <f>H288+H289+H290</f>
        <v>0</v>
      </c>
      <c r="I287" s="132">
        <f>I288+I289+I290</f>
        <v>0</v>
      </c>
      <c r="J287" s="132">
        <f>J288+J289+J290</f>
        <v>26834.86</v>
      </c>
      <c r="K287" s="132">
        <f>K288+K289+K290</f>
        <v>26834.86</v>
      </c>
      <c r="L287" s="10">
        <f t="shared" si="74"/>
        <v>0.69410672253692351</v>
      </c>
      <c r="M287" s="220">
        <f t="shared" si="70"/>
        <v>0.69410672253692351</v>
      </c>
      <c r="N287" s="221" t="e">
        <f>J287/H287*100</f>
        <v>#DIV/0!</v>
      </c>
    </row>
    <row r="288" spans="1:161" ht="47.25" x14ac:dyDescent="0.25">
      <c r="A288" s="49" t="s">
        <v>470</v>
      </c>
      <c r="B288" s="50" t="s">
        <v>308</v>
      </c>
      <c r="C288" s="51" t="s">
        <v>469</v>
      </c>
      <c r="D288" s="51" t="s">
        <v>415</v>
      </c>
      <c r="E288" s="98">
        <v>741185060</v>
      </c>
      <c r="F288" s="98"/>
      <c r="G288" s="101">
        <v>3866100</v>
      </c>
      <c r="H288" s="101">
        <v>0</v>
      </c>
      <c r="I288" s="101">
        <f>январь!K273</f>
        <v>0</v>
      </c>
      <c r="J288" s="101">
        <f>26834.86</f>
        <v>26834.86</v>
      </c>
      <c r="K288" s="101">
        <f>I288+J288</f>
        <v>26834.86</v>
      </c>
      <c r="L288" s="10">
        <f t="shared" si="74"/>
        <v>0.69410672253692351</v>
      </c>
      <c r="M288" s="220">
        <f t="shared" si="70"/>
        <v>0.69410672253692351</v>
      </c>
      <c r="N288" s="221" t="e">
        <f>J288/H288*100</f>
        <v>#DIV/0!</v>
      </c>
    </row>
    <row r="289" spans="1:14" ht="31.5" x14ac:dyDescent="0.25">
      <c r="A289" s="49" t="s">
        <v>471</v>
      </c>
      <c r="B289" s="50" t="s">
        <v>308</v>
      </c>
      <c r="C289" s="51" t="s">
        <v>469</v>
      </c>
      <c r="D289" s="51" t="s">
        <v>415</v>
      </c>
      <c r="E289" s="98">
        <v>710885060</v>
      </c>
      <c r="F289" s="98"/>
      <c r="G289" s="101">
        <v>0</v>
      </c>
      <c r="H289" s="101">
        <v>0</v>
      </c>
      <c r="I289" s="101">
        <f>январь!K274</f>
        <v>0</v>
      </c>
      <c r="J289" s="101">
        <v>0</v>
      </c>
      <c r="K289" s="101">
        <f>I289+J289</f>
        <v>0</v>
      </c>
      <c r="L289" s="10" t="e">
        <f t="shared" si="74"/>
        <v>#DIV/0!</v>
      </c>
      <c r="M289" s="220" t="e">
        <f t="shared" si="70"/>
        <v>#DIV/0!</v>
      </c>
      <c r="N289" s="221" t="e">
        <f>J289/H289*100</f>
        <v>#DIV/0!</v>
      </c>
    </row>
    <row r="290" spans="1:14" ht="63" x14ac:dyDescent="0.25">
      <c r="A290" s="49" t="s">
        <v>472</v>
      </c>
      <c r="B290" s="50" t="s">
        <v>308</v>
      </c>
      <c r="C290" s="51" t="s">
        <v>469</v>
      </c>
      <c r="D290" s="51" t="s">
        <v>415</v>
      </c>
      <c r="E290" s="98" t="s">
        <v>473</v>
      </c>
      <c r="F290" s="98"/>
      <c r="G290" s="101">
        <v>0</v>
      </c>
      <c r="H290" s="101">
        <v>0</v>
      </c>
      <c r="I290" s="101">
        <f>январь!K275</f>
        <v>0</v>
      </c>
      <c r="J290" s="101">
        <v>0</v>
      </c>
      <c r="K290" s="101">
        <f>I290+J290</f>
        <v>0</v>
      </c>
      <c r="L290" s="10" t="e">
        <f t="shared" si="74"/>
        <v>#DIV/0!</v>
      </c>
      <c r="M290" s="220" t="e">
        <f t="shared" ref="M290:M291" si="76">K290/G290*100</f>
        <v>#DIV/0!</v>
      </c>
      <c r="N290" s="221" t="e">
        <f t="shared" ref="N290:N291" si="77">J290/H290*100</f>
        <v>#DIV/0!</v>
      </c>
    </row>
    <row r="291" spans="1:14" ht="47.25" x14ac:dyDescent="0.25">
      <c r="A291" s="129" t="s">
        <v>468</v>
      </c>
      <c r="B291" s="130"/>
      <c r="C291" s="29" t="s">
        <v>469</v>
      </c>
      <c r="D291" s="29"/>
      <c r="E291" s="152"/>
      <c r="F291" s="131"/>
      <c r="G291" s="132">
        <f>G292+G293+G294</f>
        <v>90000</v>
      </c>
      <c r="H291" s="132">
        <f>H292+H293+H294</f>
        <v>0</v>
      </c>
      <c r="I291" s="132">
        <f>I292+I293+I294</f>
        <v>0</v>
      </c>
      <c r="J291" s="132">
        <f>J292+J293+J294</f>
        <v>90000</v>
      </c>
      <c r="K291" s="132">
        <f>K292+K293+K294</f>
        <v>90000</v>
      </c>
      <c r="L291" s="10">
        <f>IF(M291&gt;200,"свыше200,0",M291)</f>
        <v>100</v>
      </c>
      <c r="M291" s="220">
        <f t="shared" si="76"/>
        <v>100</v>
      </c>
      <c r="N291" s="221" t="e">
        <f t="shared" si="77"/>
        <v>#DIV/0!</v>
      </c>
    </row>
    <row r="292" spans="1:14" ht="126" x14ac:dyDescent="0.25">
      <c r="A292" s="153" t="s">
        <v>474</v>
      </c>
      <c r="B292" s="50" t="s">
        <v>308</v>
      </c>
      <c r="C292" s="51" t="s">
        <v>469</v>
      </c>
      <c r="D292" s="51" t="s">
        <v>397</v>
      </c>
      <c r="E292" s="98" t="s">
        <v>475</v>
      </c>
      <c r="F292" s="98"/>
      <c r="G292" s="101">
        <v>0</v>
      </c>
      <c r="H292" s="101">
        <v>0</v>
      </c>
      <c r="I292" s="101">
        <f>январь!K277</f>
        <v>0</v>
      </c>
      <c r="J292" s="101">
        <v>0</v>
      </c>
      <c r="K292" s="101">
        <f>I292+J292</f>
        <v>0</v>
      </c>
      <c r="L292" s="10" t="e">
        <f>IF(M292&gt;200,"свыше200,0",M292)</f>
        <v>#DIV/0!</v>
      </c>
      <c r="M292" s="220" t="e">
        <f t="shared" ref="M292:M321" si="78">K292/G292*100</f>
        <v>#DIV/0!</v>
      </c>
      <c r="N292" s="221" t="e">
        <f t="shared" si="71"/>
        <v>#DIV/0!</v>
      </c>
    </row>
    <row r="293" spans="1:14" ht="94.5" x14ac:dyDescent="0.25">
      <c r="A293" s="153" t="s">
        <v>620</v>
      </c>
      <c r="B293" s="50" t="s">
        <v>308</v>
      </c>
      <c r="C293" s="51" t="s">
        <v>469</v>
      </c>
      <c r="D293" s="51" t="s">
        <v>261</v>
      </c>
      <c r="E293" s="98" t="s">
        <v>475</v>
      </c>
      <c r="F293" s="98"/>
      <c r="G293" s="101">
        <f>90000</f>
        <v>90000</v>
      </c>
      <c r="H293" s="101"/>
      <c r="I293" s="101">
        <f>январь!K278</f>
        <v>0</v>
      </c>
      <c r="J293" s="101">
        <f>90000</f>
        <v>90000</v>
      </c>
      <c r="K293" s="101">
        <f>I293+J293</f>
        <v>90000</v>
      </c>
      <c r="L293" s="10">
        <f>IF(M293&gt;200,"свыше200,0",M293)</f>
        <v>100</v>
      </c>
      <c r="M293" s="220">
        <f t="shared" si="78"/>
        <v>100</v>
      </c>
      <c r="N293" s="221" t="e">
        <f t="shared" si="71"/>
        <v>#DIV/0!</v>
      </c>
    </row>
    <row r="294" spans="1:14" ht="94.5" x14ac:dyDescent="0.25">
      <c r="A294" s="153" t="s">
        <v>477</v>
      </c>
      <c r="B294" s="50" t="s">
        <v>308</v>
      </c>
      <c r="C294" s="51" t="s">
        <v>469</v>
      </c>
      <c r="D294" s="51" t="s">
        <v>478</v>
      </c>
      <c r="E294" s="98" t="s">
        <v>475</v>
      </c>
      <c r="F294" s="98"/>
      <c r="G294" s="101">
        <v>0</v>
      </c>
      <c r="H294" s="101"/>
      <c r="I294" s="101">
        <f>январь!K279</f>
        <v>0</v>
      </c>
      <c r="J294" s="101">
        <v>0</v>
      </c>
      <c r="K294" s="101">
        <f>I294+J294</f>
        <v>0</v>
      </c>
      <c r="L294" s="10" t="e">
        <f>IF(M294&gt;200,"свыше200,0",M294)</f>
        <v>#DIV/0!</v>
      </c>
      <c r="M294" s="220" t="e">
        <f t="shared" si="78"/>
        <v>#DIV/0!</v>
      </c>
      <c r="N294" s="221" t="e">
        <f t="shared" si="71"/>
        <v>#DIV/0!</v>
      </c>
    </row>
    <row r="295" spans="1:14" x14ac:dyDescent="0.25">
      <c r="A295" s="129" t="s">
        <v>466</v>
      </c>
      <c r="B295" s="130"/>
      <c r="C295" s="29" t="s">
        <v>467</v>
      </c>
      <c r="D295" s="29"/>
      <c r="E295" s="152"/>
      <c r="F295" s="152"/>
      <c r="G295" s="132">
        <f>G296+G297+G298+G299+G300+G301+G302+G303+G304</f>
        <v>1350000</v>
      </c>
      <c r="H295" s="132">
        <f t="shared" ref="H295:K295" si="79">H296+H297+H298+H299+H300+H301+H302+H303+H304</f>
        <v>0</v>
      </c>
      <c r="I295" s="132">
        <f t="shared" si="79"/>
        <v>0</v>
      </c>
      <c r="J295" s="132">
        <f t="shared" si="79"/>
        <v>0</v>
      </c>
      <c r="K295" s="132">
        <f t="shared" si="79"/>
        <v>0</v>
      </c>
      <c r="L295" s="10">
        <f t="shared" si="74"/>
        <v>0</v>
      </c>
      <c r="M295" s="220">
        <f t="shared" si="78"/>
        <v>0</v>
      </c>
      <c r="N295" s="221" t="e">
        <f t="shared" si="71"/>
        <v>#DIV/0!</v>
      </c>
    </row>
    <row r="296" spans="1:14" ht="31.5" x14ac:dyDescent="0.25">
      <c r="A296" s="49" t="s">
        <v>479</v>
      </c>
      <c r="B296" s="50" t="s">
        <v>308</v>
      </c>
      <c r="C296" s="51" t="s">
        <v>469</v>
      </c>
      <c r="D296" s="51" t="s">
        <v>253</v>
      </c>
      <c r="E296" s="98" t="s">
        <v>480</v>
      </c>
      <c r="F296" s="98"/>
      <c r="G296" s="101">
        <f>750000</f>
        <v>750000</v>
      </c>
      <c r="H296" s="101">
        <v>0</v>
      </c>
      <c r="I296" s="101">
        <f>январь!K281</f>
        <v>0</v>
      </c>
      <c r="J296" s="101">
        <v>0</v>
      </c>
      <c r="K296" s="101">
        <f>I296+J296</f>
        <v>0</v>
      </c>
      <c r="L296" s="10">
        <f t="shared" si="74"/>
        <v>0</v>
      </c>
      <c r="M296" s="220">
        <f t="shared" si="78"/>
        <v>0</v>
      </c>
      <c r="N296" s="221" t="e">
        <f t="shared" si="71"/>
        <v>#DIV/0!</v>
      </c>
    </row>
    <row r="297" spans="1:14" ht="31.5" x14ac:dyDescent="0.25">
      <c r="A297" s="49" t="s">
        <v>481</v>
      </c>
      <c r="B297" s="50" t="s">
        <v>308</v>
      </c>
      <c r="C297" s="51" t="s">
        <v>469</v>
      </c>
      <c r="D297" s="51" t="s">
        <v>253</v>
      </c>
      <c r="E297" s="98" t="s">
        <v>480</v>
      </c>
      <c r="F297" s="98"/>
      <c r="G297" s="101">
        <f>400000</f>
        <v>400000</v>
      </c>
      <c r="H297" s="101">
        <v>0</v>
      </c>
      <c r="I297" s="101">
        <f>январь!K282</f>
        <v>0</v>
      </c>
      <c r="J297" s="101">
        <v>0</v>
      </c>
      <c r="K297" s="101">
        <f t="shared" ref="K297:K303" si="80">I297+J297</f>
        <v>0</v>
      </c>
      <c r="L297" s="10">
        <f t="shared" si="74"/>
        <v>0</v>
      </c>
      <c r="M297" s="220">
        <f t="shared" si="78"/>
        <v>0</v>
      </c>
      <c r="N297" s="221" t="e">
        <f t="shared" si="71"/>
        <v>#DIV/0!</v>
      </c>
    </row>
    <row r="298" spans="1:14" ht="31.5" x14ac:dyDescent="0.25">
      <c r="A298" s="49" t="s">
        <v>482</v>
      </c>
      <c r="B298" s="50" t="s">
        <v>308</v>
      </c>
      <c r="C298" s="51" t="s">
        <v>469</v>
      </c>
      <c r="D298" s="51" t="s">
        <v>253</v>
      </c>
      <c r="E298" s="98" t="s">
        <v>480</v>
      </c>
      <c r="F298" s="98"/>
      <c r="G298" s="101">
        <v>0</v>
      </c>
      <c r="H298" s="101">
        <v>0</v>
      </c>
      <c r="I298" s="101">
        <f>январь!K283</f>
        <v>0</v>
      </c>
      <c r="J298" s="101">
        <v>0</v>
      </c>
      <c r="K298" s="101">
        <f t="shared" si="80"/>
        <v>0</v>
      </c>
      <c r="L298" s="10" t="e">
        <f t="shared" si="74"/>
        <v>#DIV/0!</v>
      </c>
      <c r="M298" s="220" t="e">
        <f t="shared" si="78"/>
        <v>#DIV/0!</v>
      </c>
      <c r="N298" s="221" t="e">
        <f t="shared" si="71"/>
        <v>#DIV/0!</v>
      </c>
    </row>
    <row r="299" spans="1:14" ht="31.5" x14ac:dyDescent="0.25">
      <c r="A299" s="49" t="s">
        <v>483</v>
      </c>
      <c r="B299" s="50" t="s">
        <v>308</v>
      </c>
      <c r="C299" s="51" t="s">
        <v>469</v>
      </c>
      <c r="D299" s="51" t="s">
        <v>391</v>
      </c>
      <c r="E299" s="98" t="s">
        <v>480</v>
      </c>
      <c r="F299" s="98"/>
      <c r="G299" s="101">
        <v>0</v>
      </c>
      <c r="H299" s="101">
        <v>0</v>
      </c>
      <c r="I299" s="101">
        <f>январь!K284</f>
        <v>0</v>
      </c>
      <c r="J299" s="101" t="b">
        <f>февраль!J315=((J9+J10+J13+J14+J16+J17)/41.29*5.79)+((J11+J15+J18+J22)/35.84*5.04)+((J12+J19)/29.97*4.17)+(J20/27.06*3.76)</f>
        <v>0</v>
      </c>
      <c r="K299" s="101">
        <f t="shared" si="80"/>
        <v>0</v>
      </c>
      <c r="L299" s="10" t="e">
        <f t="shared" si="74"/>
        <v>#DIV/0!</v>
      </c>
      <c r="M299" s="220" t="e">
        <f t="shared" si="78"/>
        <v>#DIV/0!</v>
      </c>
      <c r="N299" s="221" t="e">
        <f t="shared" si="71"/>
        <v>#DIV/0!</v>
      </c>
    </row>
    <row r="300" spans="1:14" ht="31.5" x14ac:dyDescent="0.25">
      <c r="A300" s="49" t="s">
        <v>483</v>
      </c>
      <c r="B300" s="50" t="s">
        <v>308</v>
      </c>
      <c r="C300" s="51" t="s">
        <v>469</v>
      </c>
      <c r="D300" s="51" t="s">
        <v>391</v>
      </c>
      <c r="E300" s="98" t="s">
        <v>480</v>
      </c>
      <c r="F300" s="98"/>
      <c r="G300" s="101">
        <v>0</v>
      </c>
      <c r="H300" s="101">
        <v>0</v>
      </c>
      <c r="I300" s="101">
        <f>январь!K285</f>
        <v>0</v>
      </c>
      <c r="J300" s="101">
        <v>0</v>
      </c>
      <c r="K300" s="101">
        <f t="shared" si="80"/>
        <v>0</v>
      </c>
      <c r="L300" s="10" t="e">
        <f t="shared" si="74"/>
        <v>#DIV/0!</v>
      </c>
      <c r="M300" s="220" t="e">
        <f t="shared" si="78"/>
        <v>#DIV/0!</v>
      </c>
      <c r="N300" s="221" t="e">
        <f t="shared" si="71"/>
        <v>#DIV/0!</v>
      </c>
    </row>
    <row r="301" spans="1:14" ht="31.5" x14ac:dyDescent="0.25">
      <c r="A301" s="21" t="s">
        <v>484</v>
      </c>
      <c r="B301" s="50" t="s">
        <v>308</v>
      </c>
      <c r="C301" s="51" t="s">
        <v>469</v>
      </c>
      <c r="D301" s="51" t="s">
        <v>370</v>
      </c>
      <c r="E301" s="98" t="s">
        <v>480</v>
      </c>
      <c r="F301" s="98"/>
      <c r="G301" s="101">
        <v>0</v>
      </c>
      <c r="H301" s="101">
        <v>0</v>
      </c>
      <c r="I301" s="101">
        <f>январь!K286</f>
        <v>0</v>
      </c>
      <c r="J301" s="101">
        <v>0</v>
      </c>
      <c r="K301" s="101">
        <f t="shared" si="80"/>
        <v>0</v>
      </c>
      <c r="L301" s="10" t="e">
        <f t="shared" si="74"/>
        <v>#DIV/0!</v>
      </c>
      <c r="M301" s="220" t="e">
        <f t="shared" si="78"/>
        <v>#DIV/0!</v>
      </c>
      <c r="N301" s="221" t="e">
        <f t="shared" si="71"/>
        <v>#DIV/0!</v>
      </c>
    </row>
    <row r="302" spans="1:14" ht="31.5" x14ac:dyDescent="0.25">
      <c r="A302" s="21" t="s">
        <v>485</v>
      </c>
      <c r="B302" s="50" t="s">
        <v>308</v>
      </c>
      <c r="C302" s="51" t="s">
        <v>469</v>
      </c>
      <c r="D302" s="51" t="s">
        <v>342</v>
      </c>
      <c r="E302" s="98" t="s">
        <v>480</v>
      </c>
      <c r="F302" s="98"/>
      <c r="G302" s="101">
        <v>0</v>
      </c>
      <c r="H302" s="101">
        <v>0</v>
      </c>
      <c r="I302" s="101">
        <f>январь!K287</f>
        <v>0</v>
      </c>
      <c r="J302" s="101">
        <v>0</v>
      </c>
      <c r="K302" s="101">
        <f>I302+J302</f>
        <v>0</v>
      </c>
      <c r="L302" s="10" t="e">
        <f t="shared" si="74"/>
        <v>#DIV/0!</v>
      </c>
      <c r="M302" s="220" t="e">
        <f t="shared" si="78"/>
        <v>#DIV/0!</v>
      </c>
      <c r="N302" s="221" t="e">
        <f t="shared" si="71"/>
        <v>#DIV/0!</v>
      </c>
    </row>
    <row r="303" spans="1:14" ht="31.5" x14ac:dyDescent="0.25">
      <c r="A303" s="21" t="s">
        <v>486</v>
      </c>
      <c r="B303" s="50" t="s">
        <v>308</v>
      </c>
      <c r="C303" s="51" t="s">
        <v>469</v>
      </c>
      <c r="D303" s="51" t="s">
        <v>342</v>
      </c>
      <c r="E303" s="98" t="s">
        <v>480</v>
      </c>
      <c r="F303" s="98"/>
      <c r="G303" s="101">
        <v>0</v>
      </c>
      <c r="H303" s="101">
        <v>0</v>
      </c>
      <c r="I303" s="101">
        <f>январь!K288</f>
        <v>0</v>
      </c>
      <c r="J303" s="101">
        <v>0</v>
      </c>
      <c r="K303" s="101">
        <f t="shared" si="80"/>
        <v>0</v>
      </c>
      <c r="L303" s="10" t="e">
        <f t="shared" si="74"/>
        <v>#DIV/0!</v>
      </c>
      <c r="M303" s="220" t="e">
        <f t="shared" si="78"/>
        <v>#DIV/0!</v>
      </c>
      <c r="N303" s="221" t="e">
        <f t="shared" si="71"/>
        <v>#DIV/0!</v>
      </c>
    </row>
    <row r="304" spans="1:14" ht="31.5" x14ac:dyDescent="0.25">
      <c r="A304" s="21" t="s">
        <v>619</v>
      </c>
      <c r="B304" s="50" t="s">
        <v>308</v>
      </c>
      <c r="C304" s="51" t="s">
        <v>469</v>
      </c>
      <c r="D304" s="51" t="s">
        <v>342</v>
      </c>
      <c r="E304" s="98" t="s">
        <v>480</v>
      </c>
      <c r="F304" s="98"/>
      <c r="G304" s="101">
        <f>200000</f>
        <v>200000</v>
      </c>
      <c r="H304" s="101">
        <v>0</v>
      </c>
      <c r="I304" s="101">
        <f>январь!K289</f>
        <v>0</v>
      </c>
      <c r="J304" s="101">
        <v>0</v>
      </c>
      <c r="K304" s="101">
        <f t="shared" ref="K304" si="81">I304+J304</f>
        <v>0</v>
      </c>
      <c r="L304" s="10">
        <f t="shared" ref="L304" si="82">IF(M304&gt;200,"свыше200,0",M304)</f>
        <v>0</v>
      </c>
      <c r="M304" s="220">
        <f t="shared" ref="M304" si="83">K304/G304*100</f>
        <v>0</v>
      </c>
      <c r="N304" s="221" t="e">
        <f t="shared" ref="N304" si="84">J304/H304*100</f>
        <v>#DIV/0!</v>
      </c>
    </row>
    <row r="305" spans="1:14" ht="31.5" x14ac:dyDescent="0.25">
      <c r="A305" s="39" t="s">
        <v>487</v>
      </c>
      <c r="B305" s="40"/>
      <c r="C305" s="41" t="s">
        <v>488</v>
      </c>
      <c r="D305" s="41"/>
      <c r="E305" s="154"/>
      <c r="F305" s="154"/>
      <c r="G305" s="97">
        <f>G306</f>
        <v>0</v>
      </c>
      <c r="H305" s="97">
        <f>H306</f>
        <v>0</v>
      </c>
      <c r="I305" s="97">
        <f>I306</f>
        <v>0</v>
      </c>
      <c r="J305" s="97">
        <f>J306</f>
        <v>327625.49</v>
      </c>
      <c r="K305" s="97">
        <f>K306</f>
        <v>327625.49</v>
      </c>
      <c r="L305" s="10" t="e">
        <f>IF(M305&gt;200,"свыше200,0",M305)</f>
        <v>#DIV/0!</v>
      </c>
      <c r="M305" s="220" t="e">
        <f t="shared" si="78"/>
        <v>#DIV/0!</v>
      </c>
      <c r="N305" s="221" t="e">
        <f t="shared" si="71"/>
        <v>#DIV/0!</v>
      </c>
    </row>
    <row r="306" spans="1:14" ht="31.5" x14ac:dyDescent="0.25">
      <c r="A306" s="21" t="s">
        <v>487</v>
      </c>
      <c r="B306" s="50" t="s">
        <v>489</v>
      </c>
      <c r="C306" s="51" t="s">
        <v>490</v>
      </c>
      <c r="D306" s="51" t="s">
        <v>100</v>
      </c>
      <c r="E306" s="98"/>
      <c r="F306" s="98"/>
      <c r="G306" s="101">
        <v>0</v>
      </c>
      <c r="H306" s="101">
        <v>0</v>
      </c>
      <c r="I306" s="101">
        <f>январь!K290</f>
        <v>0</v>
      </c>
      <c r="J306" s="101">
        <f>327625.49</f>
        <v>327625.49</v>
      </c>
      <c r="K306" s="101">
        <f>I306+J306</f>
        <v>327625.49</v>
      </c>
      <c r="L306" s="96" t="e">
        <f>IF(M306&gt;200,"свыше200,0",M306)</f>
        <v>#DIV/0!</v>
      </c>
      <c r="M306" s="220" t="e">
        <f t="shared" si="78"/>
        <v>#DIV/0!</v>
      </c>
      <c r="N306" s="221" t="e">
        <f t="shared" ref="N306:N320" si="85">J306/H306*100</f>
        <v>#DIV/0!</v>
      </c>
    </row>
    <row r="307" spans="1:14" ht="31.5" x14ac:dyDescent="0.25">
      <c r="A307" s="81" t="s">
        <v>491</v>
      </c>
      <c r="B307" s="16"/>
      <c r="C307" s="8" t="s">
        <v>492</v>
      </c>
      <c r="D307" s="16"/>
      <c r="E307" s="16"/>
      <c r="F307" s="16"/>
      <c r="G307" s="155">
        <f>G308</f>
        <v>0</v>
      </c>
      <c r="H307" s="155">
        <f>H308</f>
        <v>0</v>
      </c>
      <c r="I307" s="155">
        <f>I308</f>
        <v>0</v>
      </c>
      <c r="J307" s="155">
        <f>J308</f>
        <v>-0.02</v>
      </c>
      <c r="K307" s="155">
        <f>K308</f>
        <v>-0.02</v>
      </c>
      <c r="L307" s="156" t="e">
        <f>IF(M307&gt;200,"свыше200,0",M307)</f>
        <v>#DIV/0!</v>
      </c>
      <c r="M307" s="220" t="e">
        <f t="shared" si="78"/>
        <v>#DIV/0!</v>
      </c>
      <c r="N307" s="221" t="e">
        <f t="shared" si="85"/>
        <v>#DIV/0!</v>
      </c>
    </row>
    <row r="308" spans="1:14" x14ac:dyDescent="0.25">
      <c r="A308" s="157" t="s">
        <v>491</v>
      </c>
      <c r="B308" s="34" t="s">
        <v>16</v>
      </c>
      <c r="C308" s="23" t="s">
        <v>493</v>
      </c>
      <c r="D308" s="23" t="s">
        <v>100</v>
      </c>
      <c r="E308" s="98"/>
      <c r="F308" s="98"/>
      <c r="G308" s="101">
        <v>0</v>
      </c>
      <c r="H308" s="101">
        <v>0</v>
      </c>
      <c r="I308" s="101">
        <f>январь!K292</f>
        <v>0</v>
      </c>
      <c r="J308" s="101">
        <f>-0.02</f>
        <v>-0.02</v>
      </c>
      <c r="K308" s="101">
        <f>I308+J308</f>
        <v>-0.02</v>
      </c>
      <c r="L308" s="156" t="e">
        <f>IF(M308&gt;200,"свыше200,0",M308)</f>
        <v>#DIV/0!</v>
      </c>
      <c r="M308" s="220" t="e">
        <f t="shared" si="78"/>
        <v>#DIV/0!</v>
      </c>
      <c r="N308" s="221" t="e">
        <f t="shared" si="85"/>
        <v>#DIV/0!</v>
      </c>
    </row>
    <row r="309" spans="1:14" ht="110.25" x14ac:dyDescent="0.25">
      <c r="A309" s="81" t="s">
        <v>494</v>
      </c>
      <c r="B309" s="16"/>
      <c r="C309" s="8" t="s">
        <v>495</v>
      </c>
      <c r="D309" s="16"/>
      <c r="E309" s="16"/>
      <c r="F309" s="16"/>
      <c r="G309" s="155">
        <f>G310</f>
        <v>0</v>
      </c>
      <c r="H309" s="155">
        <f>H310</f>
        <v>0</v>
      </c>
      <c r="I309" s="155">
        <f>I310</f>
        <v>-838</v>
      </c>
      <c r="J309" s="155">
        <f>J310</f>
        <v>838</v>
      </c>
      <c r="K309" s="155">
        <f>K310</f>
        <v>0</v>
      </c>
      <c r="L309" s="156">
        <v>0</v>
      </c>
      <c r="M309" s="220" t="e">
        <f t="shared" si="78"/>
        <v>#DIV/0!</v>
      </c>
      <c r="N309" s="221" t="e">
        <f t="shared" si="85"/>
        <v>#DIV/0!</v>
      </c>
    </row>
    <row r="310" spans="1:14" ht="78.75" x14ac:dyDescent="0.25">
      <c r="A310" s="157" t="s">
        <v>496</v>
      </c>
      <c r="B310" s="34" t="s">
        <v>16</v>
      </c>
      <c r="C310" s="23" t="s">
        <v>495</v>
      </c>
      <c r="D310" s="23" t="s">
        <v>100</v>
      </c>
      <c r="E310" s="98"/>
      <c r="F310" s="98"/>
      <c r="G310" s="101">
        <v>0</v>
      </c>
      <c r="H310" s="101"/>
      <c r="I310" s="101">
        <f>январь!K294</f>
        <v>-838</v>
      </c>
      <c r="J310" s="101">
        <f>838-296417.27+296417.27-1836953.99+1836953.99-84663.69+84663.69-359861.01+359861.01</f>
        <v>838</v>
      </c>
      <c r="K310" s="101">
        <f>I310+J310</f>
        <v>0</v>
      </c>
      <c r="L310" s="156">
        <v>0</v>
      </c>
      <c r="M310" s="220" t="e">
        <f t="shared" si="78"/>
        <v>#DIV/0!</v>
      </c>
      <c r="N310" s="221" t="e">
        <f t="shared" si="85"/>
        <v>#DIV/0!</v>
      </c>
    </row>
    <row r="311" spans="1:14" ht="47.25" x14ac:dyDescent="0.25">
      <c r="A311" s="39" t="s">
        <v>497</v>
      </c>
      <c r="B311" s="40"/>
      <c r="C311" s="41" t="s">
        <v>498</v>
      </c>
      <c r="D311" s="41"/>
      <c r="E311" s="154"/>
      <c r="F311" s="154"/>
      <c r="G311" s="97">
        <f>G312</f>
        <v>0</v>
      </c>
      <c r="H311" s="97">
        <f>H312</f>
        <v>0</v>
      </c>
      <c r="I311" s="97">
        <f>I312</f>
        <v>0</v>
      </c>
      <c r="J311" s="97">
        <f>J312</f>
        <v>0</v>
      </c>
      <c r="K311" s="97">
        <f>K312</f>
        <v>0</v>
      </c>
      <c r="L311" s="10" t="e">
        <f t="shared" si="74"/>
        <v>#DIV/0!</v>
      </c>
      <c r="M311" s="220" t="e">
        <f t="shared" si="78"/>
        <v>#DIV/0!</v>
      </c>
      <c r="N311" s="221" t="e">
        <f t="shared" si="85"/>
        <v>#DIV/0!</v>
      </c>
    </row>
    <row r="312" spans="1:14" ht="47.25" x14ac:dyDescent="0.25">
      <c r="A312" s="21" t="s">
        <v>499</v>
      </c>
      <c r="B312" s="50"/>
      <c r="C312" s="51" t="s">
        <v>500</v>
      </c>
      <c r="D312" s="51" t="s">
        <v>100</v>
      </c>
      <c r="E312" s="98"/>
      <c r="F312" s="98"/>
      <c r="G312" s="101">
        <v>0</v>
      </c>
      <c r="H312" s="101">
        <v>0</v>
      </c>
      <c r="I312" s="26">
        <f>январь!K296</f>
        <v>0</v>
      </c>
      <c r="J312" s="101">
        <v>0</v>
      </c>
      <c r="K312" s="101">
        <f>I312+J312</f>
        <v>0</v>
      </c>
      <c r="L312" s="10" t="e">
        <f t="shared" si="74"/>
        <v>#DIV/0!</v>
      </c>
      <c r="M312" s="220" t="e">
        <f t="shared" si="78"/>
        <v>#DIV/0!</v>
      </c>
      <c r="N312" s="221" t="e">
        <f t="shared" si="85"/>
        <v>#DIV/0!</v>
      </c>
    </row>
    <row r="313" spans="1:14" x14ac:dyDescent="0.25">
      <c r="A313" s="158" t="s">
        <v>501</v>
      </c>
      <c r="B313" s="159"/>
      <c r="C313" s="160"/>
      <c r="D313" s="160"/>
      <c r="E313" s="160"/>
      <c r="F313" s="161"/>
      <c r="G313" s="162">
        <f>G5+G181</f>
        <v>5122842900</v>
      </c>
      <c r="H313" s="162" t="e">
        <f>H5+H181</f>
        <v>#REF!</v>
      </c>
      <c r="I313" s="162">
        <f>I5+I181</f>
        <v>190314816.81999999</v>
      </c>
      <c r="J313" s="162">
        <f>J5+J181</f>
        <v>324965728.42999995</v>
      </c>
      <c r="K313" s="162">
        <f>K5+K181</f>
        <v>515280545.25</v>
      </c>
      <c r="L313" s="10">
        <f t="shared" si="74"/>
        <v>10.058488134586364</v>
      </c>
      <c r="M313" s="220">
        <f t="shared" si="78"/>
        <v>10.058488134586364</v>
      </c>
      <c r="N313" s="221" t="e">
        <f t="shared" si="85"/>
        <v>#REF!</v>
      </c>
    </row>
    <row r="314" spans="1:14" ht="18.75" x14ac:dyDescent="0.3">
      <c r="A314" s="287" t="s">
        <v>663</v>
      </c>
      <c r="B314" s="163"/>
      <c r="C314" s="164"/>
      <c r="D314" s="164"/>
      <c r="E314" s="164"/>
      <c r="F314" s="165"/>
      <c r="G314" s="166">
        <v>186046700</v>
      </c>
      <c r="H314" s="166">
        <f>(SUM(H9:H14)+SUM(H17:H18))/44.35*8.85+H15/38.5*7.7</f>
        <v>0</v>
      </c>
      <c r="I314" s="166">
        <v>0</v>
      </c>
      <c r="J314" s="166">
        <v>0</v>
      </c>
      <c r="K314" s="166">
        <v>0</v>
      </c>
      <c r="L314" s="10">
        <f t="shared" si="74"/>
        <v>0</v>
      </c>
      <c r="M314" s="220">
        <f t="shared" si="78"/>
        <v>0</v>
      </c>
      <c r="N314" s="221" t="e">
        <f t="shared" si="85"/>
        <v>#DIV/0!</v>
      </c>
    </row>
    <row r="315" spans="1:14" ht="33.75" x14ac:dyDescent="0.3">
      <c r="A315" s="286" t="s">
        <v>662</v>
      </c>
      <c r="B315" s="163"/>
      <c r="C315" s="164"/>
      <c r="D315" s="164"/>
      <c r="E315" s="164"/>
      <c r="F315" s="165"/>
      <c r="G315" s="166">
        <f>((G9+G10+G13+G14+G16+G17)/41.29*5.79)+((G11+G15+G18+G22)/35.84*5.04)+((G12+G19)/29.97*4.17)+(G20/27.06*3.76)</f>
        <v>204849972.2396574</v>
      </c>
      <c r="H315" s="166"/>
      <c r="I315" s="166">
        <f>((I9+I10+I13+I14+I16+I17+I21)/41.29*5.79)+((I11+I15+I18+I22)/35.84*5.04)+((I12+I19)/29.97*4.17)+(I20/27.06*3.76)</f>
        <v>10424566.598322159</v>
      </c>
      <c r="J315" s="166">
        <f>((J9+J10+J13+J14+J16+J17+J21)/41.29*5.79)+((J11+J15+J18+J22)/35.84*5.04)+((J12+J19)/29.97*4.17)+(J20/27.06*3.76)</f>
        <v>13767512.472732825</v>
      </c>
      <c r="K315" s="166">
        <f>((K9+K10+K13+K14+K16+K17+K21)/41.29*5.79)+((K11+K15+K18+K22)/35.84*5.04)+((K12+K19)/29.97*4.17)+(K20/27.06*3.76)</f>
        <v>24192079.071054988</v>
      </c>
      <c r="L315" s="10">
        <f t="shared" si="74"/>
        <v>0</v>
      </c>
      <c r="M315" s="220"/>
      <c r="N315" s="221"/>
    </row>
    <row r="316" spans="1:14" x14ac:dyDescent="0.25">
      <c r="A316" s="167"/>
      <c r="B316" s="168" t="s">
        <v>308</v>
      </c>
      <c r="C316" s="169"/>
      <c r="D316" s="169"/>
      <c r="E316" s="169"/>
      <c r="F316" s="170"/>
      <c r="G316" s="171">
        <f>G185+G187+G193+G205+G210+G213+G216+G222+G225+G228+G230+G233+G236+G239+G240+G241+G242+G243+G244+G245+G246+G247+G248+G249+G255+G256+G257+G258+G259+G260+G261+G262+G263+G264+G265+G266+G267+G269+G279+G288+G289+G290+G296+G297+G298+G299+G300+G301+G302+G303+G200+G250+G189+G292+G203+G293+G294+G219+G208+G197+G195+G251+G199+G304</f>
        <v>2870271836</v>
      </c>
      <c r="H316" s="171">
        <f t="shared" ref="H316:K316" si="86">H185+H187+H193+H205+H210+H213+H216+H222+H225+H228+H230+H233+H236+H239+H240+H241+H242+H243+H244+H245+H246+H247+H248+H249+H255+H256+H257+H258+H259+H260+H261+H262+H263+H264+H265+H266+H267+H269+H279+H288+H289+H290+H296+H297+H298+H299+H300+H301+H302+H303+H200+H250+H189+H292+H203+H293+H294+H219+H208+H197+H195+H251+H199+H304</f>
        <v>0</v>
      </c>
      <c r="I316" s="171">
        <f t="shared" si="86"/>
        <v>89945992.459999993</v>
      </c>
      <c r="J316" s="171">
        <f t="shared" si="86"/>
        <v>171481999.38000003</v>
      </c>
      <c r="K316" s="171">
        <f t="shared" si="86"/>
        <v>261427991.84</v>
      </c>
      <c r="L316" s="10">
        <f t="shared" si="74"/>
        <v>9.1081265739737418</v>
      </c>
      <c r="M316" s="220">
        <f t="shared" si="78"/>
        <v>9.1081265739737418</v>
      </c>
      <c r="N316" s="221" t="e">
        <f t="shared" si="85"/>
        <v>#DIV/0!</v>
      </c>
    </row>
    <row r="317" spans="1:14" x14ac:dyDescent="0.25">
      <c r="A317" s="167"/>
      <c r="B317" s="168" t="s">
        <v>320</v>
      </c>
      <c r="C317" s="169"/>
      <c r="D317" s="169"/>
      <c r="E317" s="169"/>
      <c r="F317" s="170"/>
      <c r="G317" s="171">
        <f>G201+G206+G211+G214+G217+G220+G223+G226+G229+G231+G234+G237+G271+G273+G275+G277+G280+G283+G190+G285</f>
        <v>147611664</v>
      </c>
      <c r="H317" s="171">
        <f>H201+H206+H211+H214+H217+H220+H223+H226+H229+H231+H234+H237+H271+H273+H275+H277+H280+H283+H190+H285</f>
        <v>0</v>
      </c>
      <c r="I317" s="171">
        <f>I201+I206+I211+I214+I217+I220+I223+I226+I229+I231+I234+I237+I271+I273+I275+I277+I280+I283+I190+I285</f>
        <v>662679.61</v>
      </c>
      <c r="J317" s="171">
        <f>J201+J206+J211+J214+J217+J220+J223+J226+J229+J231+J234+J237+J271+J273+J275+J277+J280+J283+J190+J285</f>
        <v>12693078.18</v>
      </c>
      <c r="K317" s="171">
        <f>K201+K206+K211+K214+K217+K220+K223+K226+K229+K231+K234+K237+K271+K273+K275+K277+K280+K283+K190+K285</f>
        <v>13355757.789999999</v>
      </c>
      <c r="L317" s="10">
        <f t="shared" si="74"/>
        <v>9.0479013839990312</v>
      </c>
      <c r="M317" s="220">
        <f t="shared" si="78"/>
        <v>9.0479013839990312</v>
      </c>
      <c r="N317" s="221" t="e">
        <f t="shared" si="85"/>
        <v>#DIV/0!</v>
      </c>
    </row>
    <row r="318" spans="1:14" x14ac:dyDescent="0.25">
      <c r="A318" s="172" t="s">
        <v>502</v>
      </c>
      <c r="B318" s="168" t="s">
        <v>489</v>
      </c>
      <c r="C318" s="169"/>
      <c r="D318" s="169"/>
      <c r="E318" s="169"/>
      <c r="F318" s="170"/>
      <c r="G318" s="171">
        <f>G306</f>
        <v>0</v>
      </c>
      <c r="H318" s="171">
        <f>H306</f>
        <v>0</v>
      </c>
      <c r="I318" s="171">
        <f>I306</f>
        <v>0</v>
      </c>
      <c r="J318" s="171">
        <f>J306</f>
        <v>327625.49</v>
      </c>
      <c r="K318" s="171">
        <f>K306</f>
        <v>327625.49</v>
      </c>
      <c r="L318" s="10" t="e">
        <f t="shared" si="74"/>
        <v>#DIV/0!</v>
      </c>
      <c r="M318" s="220" t="e">
        <f t="shared" si="78"/>
        <v>#DIV/0!</v>
      </c>
      <c r="N318" s="221" t="e">
        <f t="shared" si="85"/>
        <v>#DIV/0!</v>
      </c>
    </row>
    <row r="319" spans="1:14" x14ac:dyDescent="0.25">
      <c r="A319" s="172" t="s">
        <v>503</v>
      </c>
      <c r="B319" s="168" t="s">
        <v>489</v>
      </c>
      <c r="C319" s="169"/>
      <c r="D319" s="169"/>
      <c r="E319" s="169"/>
      <c r="F319" s="170"/>
      <c r="G319" s="171">
        <f>G308</f>
        <v>0</v>
      </c>
      <c r="H319" s="171">
        <v>0</v>
      </c>
      <c r="I319" s="171">
        <f>I308</f>
        <v>0</v>
      </c>
      <c r="J319" s="171">
        <f>J308</f>
        <v>-0.02</v>
      </c>
      <c r="K319" s="171">
        <f>I319+J319</f>
        <v>-0.02</v>
      </c>
      <c r="L319" s="10" t="e">
        <f t="shared" si="74"/>
        <v>#DIV/0!</v>
      </c>
      <c r="M319" s="220" t="e">
        <f t="shared" si="78"/>
        <v>#DIV/0!</v>
      </c>
      <c r="N319" s="221" t="e">
        <f t="shared" si="85"/>
        <v>#DIV/0!</v>
      </c>
    </row>
    <row r="320" spans="1:14" x14ac:dyDescent="0.25">
      <c r="A320" s="173" t="s">
        <v>504</v>
      </c>
      <c r="B320" s="174"/>
      <c r="C320" s="169"/>
      <c r="D320" s="169"/>
      <c r="E320" s="169"/>
      <c r="F320" s="170"/>
      <c r="G320" s="171">
        <f>G313-G252-G314</f>
        <v>3051740400</v>
      </c>
      <c r="H320" s="171" t="e">
        <f>H313-H252-H314</f>
        <v>#REF!</v>
      </c>
      <c r="I320" s="171">
        <f>I313-I252-I314</f>
        <v>131283474.09</v>
      </c>
      <c r="J320" s="171">
        <f>J313-J252-J314</f>
        <v>186358455.80999994</v>
      </c>
      <c r="K320" s="171">
        <f>K313-K252-K314</f>
        <v>317641929.90000004</v>
      </c>
      <c r="L320" s="10">
        <f t="shared" si="74"/>
        <v>10.408550147319216</v>
      </c>
      <c r="M320" s="220">
        <f t="shared" si="78"/>
        <v>10.408550147319216</v>
      </c>
      <c r="N320" s="221" t="e">
        <f t="shared" si="85"/>
        <v>#REF!</v>
      </c>
    </row>
    <row r="321" spans="1:14" x14ac:dyDescent="0.25">
      <c r="A321" s="175" t="s">
        <v>505</v>
      </c>
      <c r="B321" s="176"/>
      <c r="C321" s="177"/>
      <c r="D321" s="177"/>
      <c r="E321" s="177"/>
      <c r="F321" s="178"/>
      <c r="G321" s="179">
        <f>G313-G252</f>
        <v>3237787100</v>
      </c>
      <c r="H321" s="179" t="e">
        <f>H313-H252</f>
        <v>#REF!</v>
      </c>
      <c r="I321" s="179">
        <f>I313-I252</f>
        <v>131283474.09</v>
      </c>
      <c r="J321" s="179">
        <f>J313-J252</f>
        <v>186358455.80999994</v>
      </c>
      <c r="K321" s="179">
        <f>K313-K252</f>
        <v>317641929.90000004</v>
      </c>
      <c r="L321" s="10">
        <f t="shared" si="74"/>
        <v>9.8104637547045641</v>
      </c>
      <c r="M321" s="220">
        <f t="shared" si="78"/>
        <v>9.8104637547045641</v>
      </c>
      <c r="N321" s="221" t="e">
        <f>J321/H321*100</f>
        <v>#REF!</v>
      </c>
    </row>
    <row r="322" spans="1:14" x14ac:dyDescent="0.25">
      <c r="A322" s="180"/>
      <c r="B322" s="181"/>
      <c r="C322" s="182"/>
      <c r="D322" s="182"/>
      <c r="E322" s="182"/>
      <c r="F322" s="183"/>
      <c r="G322" s="184">
        <f>G313-G317-G316-G5-G311-G305-G307-G309</f>
        <v>0</v>
      </c>
      <c r="H322" s="184" t="e">
        <f>H313-H317-H316-H5-H311-H305-H307-H309</f>
        <v>#REF!</v>
      </c>
      <c r="I322" s="184">
        <f>I313-I317-I316-I5-I311-I305-I307-I309</f>
        <v>0</v>
      </c>
      <c r="J322" s="184">
        <f>J313-J317-J316-J5-J311-J305-J307-J309</f>
        <v>-6.0787442635046318E-8</v>
      </c>
      <c r="K322" s="184">
        <f>K313-K317-K316-K5-K311-K305-K307-K309</f>
        <v>-6.0787424444735949E-8</v>
      </c>
      <c r="L322" s="184"/>
      <c r="N322" s="219"/>
    </row>
    <row r="323" spans="1:14" x14ac:dyDescent="0.25">
      <c r="N323" s="219"/>
    </row>
    <row r="324" spans="1:14" x14ac:dyDescent="0.25">
      <c r="N324" s="219"/>
    </row>
    <row r="325" spans="1:14" x14ac:dyDescent="0.25">
      <c r="N325" s="219"/>
    </row>
    <row r="326" spans="1:14" x14ac:dyDescent="0.25">
      <c r="I326" s="210">
        <v>45691</v>
      </c>
      <c r="J326" s="211">
        <f>190178.08+55418.21</f>
        <v>245596.28999999998</v>
      </c>
      <c r="N326" s="219"/>
    </row>
    <row r="327" spans="1:14" x14ac:dyDescent="0.25">
      <c r="I327" s="210">
        <v>45692</v>
      </c>
      <c r="J327" s="211">
        <f>14746963.34+36345144.77+3077486.22+24217+24649</f>
        <v>54218460.329999998</v>
      </c>
      <c r="N327" s="219"/>
    </row>
    <row r="328" spans="1:14" x14ac:dyDescent="0.25">
      <c r="I328" s="210">
        <v>45693</v>
      </c>
      <c r="J328" s="212">
        <f>376896.25+7355087.1+628499.14+1235378.89+1572300.42+3480</f>
        <v>11171641.799999999</v>
      </c>
      <c r="N328" s="219"/>
    </row>
    <row r="329" spans="1:14" x14ac:dyDescent="0.25">
      <c r="I329" s="210">
        <v>45694</v>
      </c>
      <c r="J329" s="211">
        <f>454199.51+2901678.08+491923.96+626085.07</f>
        <v>4473886.62</v>
      </c>
      <c r="N329" s="219"/>
    </row>
    <row r="330" spans="1:14" x14ac:dyDescent="0.25">
      <c r="I330" s="210">
        <v>45695</v>
      </c>
      <c r="J330" s="211">
        <f>647279.83+17814228.96</f>
        <v>18461508.789999999</v>
      </c>
      <c r="N330" s="219"/>
    </row>
    <row r="331" spans="1:14" x14ac:dyDescent="0.25">
      <c r="I331" s="210">
        <v>45698</v>
      </c>
      <c r="J331" s="211">
        <f>877233.99+2000+46400245.01+152588.88+111033.33-296417.27+53172.34+67673.9</f>
        <v>47367530.18</v>
      </c>
      <c r="N331" s="219"/>
    </row>
    <row r="332" spans="1:14" x14ac:dyDescent="0.25">
      <c r="I332" s="210">
        <v>45699</v>
      </c>
      <c r="J332" s="211">
        <f>296417.27-289202.7+38813552.34+1869567.22+3367.13+8744.38+13677.13+4641.02+5906.76</f>
        <v>40726670.550000012</v>
      </c>
      <c r="N332" s="219"/>
    </row>
    <row r="333" spans="1:14" x14ac:dyDescent="0.25">
      <c r="I333" s="210">
        <v>45700</v>
      </c>
      <c r="J333" s="211">
        <f>519773+3511929.68+3851.99+197174.97+19572.84+7705.81+12052.69+96890.3+123314.92-1836953.99</f>
        <v>2655312.21</v>
      </c>
      <c r="N333" s="219"/>
    </row>
    <row r="334" spans="1:14" x14ac:dyDescent="0.25">
      <c r="I334" s="210">
        <v>45701</v>
      </c>
      <c r="J334" s="213">
        <f>988768.15-1715050.23+1836953.99+10818.54+13769.04+35.28+80.64</f>
        <v>1135375.4100000001</v>
      </c>
      <c r="N334" s="219"/>
    </row>
    <row r="335" spans="1:14" x14ac:dyDescent="0.25">
      <c r="I335" s="210">
        <v>45702</v>
      </c>
      <c r="J335" s="213">
        <f>992855.34+990251.08+95804.1+106755.95-84663.69</f>
        <v>2101002.7800000003</v>
      </c>
      <c r="N335" s="219"/>
    </row>
    <row r="336" spans="1:14" x14ac:dyDescent="0.25">
      <c r="I336" s="210">
        <v>45705</v>
      </c>
      <c r="J336" s="213">
        <f>5000+84663.69-69255.69+1108353.57+100461.69-359861.01+54500.14+534.34+680.03</f>
        <v>925076.76</v>
      </c>
      <c r="N336" s="219"/>
    </row>
    <row r="337" spans="9:14" x14ac:dyDescent="0.25">
      <c r="I337" s="210">
        <v>45706</v>
      </c>
      <c r="J337" s="213">
        <f>359861.01-316243.68+3357814.77</f>
        <v>3401432.1</v>
      </c>
      <c r="N337" s="219"/>
    </row>
    <row r="338" spans="9:14" x14ac:dyDescent="0.25">
      <c r="I338" s="210">
        <v>45707</v>
      </c>
      <c r="J338" s="213">
        <f>957519+2768506.59</f>
        <v>3726025.59</v>
      </c>
      <c r="N338" s="219"/>
    </row>
    <row r="339" spans="9:14" x14ac:dyDescent="0.25">
      <c r="I339" s="210">
        <v>45708</v>
      </c>
      <c r="J339" s="213">
        <f>1364811.87+3336760.87</f>
        <v>4701572.74</v>
      </c>
      <c r="N339" s="219"/>
    </row>
    <row r="340" spans="9:14" x14ac:dyDescent="0.25">
      <c r="I340" s="210">
        <v>45709</v>
      </c>
      <c r="J340" s="213">
        <f>2045527.72+334421.45+634025.21+270830.08+39553.81+15060.03</f>
        <v>3339418.3</v>
      </c>
      <c r="N340" s="219"/>
    </row>
    <row r="341" spans="9:14" x14ac:dyDescent="0.25">
      <c r="I341" s="210">
        <v>45712</v>
      </c>
      <c r="J341" s="213">
        <f>2832585.87+1359983.17+2800+4818</f>
        <v>4200187.04</v>
      </c>
      <c r="N341" s="219"/>
    </row>
    <row r="342" spans="9:14" x14ac:dyDescent="0.25">
      <c r="I342" s="210">
        <v>45713</v>
      </c>
      <c r="J342" s="213">
        <f>5283321.19+42997949.73+3086639.87+139473.86+77509.2</f>
        <v>51584893.849999994</v>
      </c>
      <c r="N342" s="219"/>
    </row>
    <row r="343" spans="9:14" x14ac:dyDescent="0.25">
      <c r="I343" s="210">
        <v>45714</v>
      </c>
      <c r="J343" s="213">
        <f>574286.22+29175487.45+15559.84+9948.07</f>
        <v>29775281.579999998</v>
      </c>
      <c r="N343" s="219"/>
    </row>
    <row r="344" spans="9:14" x14ac:dyDescent="0.25">
      <c r="I344" s="210">
        <v>45715</v>
      </c>
      <c r="J344" s="213">
        <f>591315.74+19170877.44+76550+22501</f>
        <v>19861244.18</v>
      </c>
      <c r="N344" s="219"/>
    </row>
    <row r="345" spans="9:14" x14ac:dyDescent="0.25">
      <c r="I345" s="210">
        <v>45716</v>
      </c>
      <c r="J345" s="213">
        <f>406359.3+20487252.03</f>
        <v>20893611.330000002</v>
      </c>
      <c r="N345" s="219"/>
    </row>
    <row r="346" spans="9:14" x14ac:dyDescent="0.25">
      <c r="I346" s="210"/>
      <c r="J346" s="213"/>
      <c r="N346" s="219"/>
    </row>
    <row r="347" spans="9:14" x14ac:dyDescent="0.25">
      <c r="I347" s="210"/>
      <c r="J347" s="213"/>
      <c r="N347" s="219"/>
    </row>
    <row r="348" spans="9:14" x14ac:dyDescent="0.25">
      <c r="I348" s="214"/>
      <c r="J348" s="215">
        <f>SUM(J326:J346)</f>
        <v>324965728.43000001</v>
      </c>
      <c r="N348" s="219"/>
    </row>
    <row r="349" spans="9:14" x14ac:dyDescent="0.25">
      <c r="I349" s="214"/>
      <c r="J349" s="216">
        <f>J313-J348</f>
        <v>0</v>
      </c>
      <c r="N349" s="219"/>
    </row>
    <row r="350" spans="9:14" x14ac:dyDescent="0.25">
      <c r="N350" s="219"/>
    </row>
    <row r="351" spans="9:14" x14ac:dyDescent="0.25">
      <c r="M351" s="222"/>
      <c r="N351" s="219"/>
    </row>
    <row r="352" spans="9:14" x14ac:dyDescent="0.25">
      <c r="M352" s="222"/>
      <c r="N352" s="219"/>
    </row>
    <row r="353" spans="13:14" x14ac:dyDescent="0.25">
      <c r="M353" s="222"/>
      <c r="N353" s="219"/>
    </row>
    <row r="354" spans="13:14" x14ac:dyDescent="0.25">
      <c r="M354" s="222"/>
      <c r="N354" s="219"/>
    </row>
    <row r="355" spans="13:14" x14ac:dyDescent="0.25">
      <c r="M355" s="222"/>
      <c r="N355" s="219"/>
    </row>
    <row r="356" spans="13:14" x14ac:dyDescent="0.25">
      <c r="M356" s="222"/>
      <c r="N356" s="219"/>
    </row>
    <row r="357" spans="13:14" x14ac:dyDescent="0.25">
      <c r="M357" s="222"/>
      <c r="N357" s="219"/>
    </row>
    <row r="358" spans="13:14" x14ac:dyDescent="0.25">
      <c r="M358" s="222"/>
      <c r="N358" s="219"/>
    </row>
    <row r="359" spans="13:14" x14ac:dyDescent="0.25">
      <c r="M359" s="222"/>
      <c r="N359" s="219"/>
    </row>
    <row r="360" spans="13:14" x14ac:dyDescent="0.25">
      <c r="M360" s="222"/>
      <c r="N360" s="219"/>
    </row>
    <row r="361" spans="13:14" x14ac:dyDescent="0.25">
      <c r="M361" s="222"/>
      <c r="N361" s="219"/>
    </row>
    <row r="362" spans="13:14" x14ac:dyDescent="0.25">
      <c r="M362" s="222"/>
      <c r="N362" s="219"/>
    </row>
    <row r="363" spans="13:14" x14ac:dyDescent="0.25">
      <c r="M363" s="222"/>
      <c r="N363" s="219"/>
    </row>
    <row r="364" spans="13:14" x14ac:dyDescent="0.25">
      <c r="M364" s="222"/>
      <c r="N364" s="219"/>
    </row>
    <row r="365" spans="13:14" x14ac:dyDescent="0.25">
      <c r="M365" s="222"/>
      <c r="N365" s="219"/>
    </row>
    <row r="366" spans="13:14" x14ac:dyDescent="0.25">
      <c r="M366" s="222"/>
      <c r="N366" s="219"/>
    </row>
    <row r="367" spans="13:14" x14ac:dyDescent="0.25">
      <c r="M367" s="222"/>
      <c r="N367" s="219"/>
    </row>
    <row r="368" spans="13:14" x14ac:dyDescent="0.25">
      <c r="M368" s="222"/>
      <c r="N368" s="219"/>
    </row>
    <row r="369" spans="13:14" x14ac:dyDescent="0.25">
      <c r="M369" s="222"/>
      <c r="N369" s="219"/>
    </row>
    <row r="370" spans="13:14" x14ac:dyDescent="0.25">
      <c r="M370" s="222"/>
      <c r="N370" s="219"/>
    </row>
    <row r="371" spans="13:14" x14ac:dyDescent="0.25">
      <c r="M371" s="222"/>
      <c r="N371" s="219"/>
    </row>
    <row r="372" spans="13:14" x14ac:dyDescent="0.25">
      <c r="M372" s="222"/>
      <c r="N372" s="219"/>
    </row>
    <row r="373" spans="13:14" x14ac:dyDescent="0.25">
      <c r="M373" s="222"/>
      <c r="N373" s="219"/>
    </row>
    <row r="374" spans="13:14" x14ac:dyDescent="0.25">
      <c r="M374" s="222"/>
      <c r="N374" s="219"/>
    </row>
    <row r="375" spans="13:14" x14ac:dyDescent="0.25">
      <c r="M375" s="222"/>
      <c r="N375" s="219"/>
    </row>
    <row r="376" spans="13:14" x14ac:dyDescent="0.25">
      <c r="M376" s="222"/>
      <c r="N376" s="219"/>
    </row>
    <row r="377" spans="13:14" x14ac:dyDescent="0.25">
      <c r="M377" s="222"/>
      <c r="N377" s="219"/>
    </row>
    <row r="378" spans="13:14" x14ac:dyDescent="0.25">
      <c r="M378" s="222"/>
      <c r="N378" s="219"/>
    </row>
    <row r="379" spans="13:14" x14ac:dyDescent="0.25">
      <c r="M379" s="222"/>
      <c r="N379" s="219"/>
    </row>
    <row r="380" spans="13:14" x14ac:dyDescent="0.25">
      <c r="M380" s="222"/>
      <c r="N380" s="219"/>
    </row>
    <row r="381" spans="13:14" x14ac:dyDescent="0.25">
      <c r="M381" s="222"/>
      <c r="N381" s="219"/>
    </row>
    <row r="382" spans="13:14" x14ac:dyDescent="0.25">
      <c r="M382" s="222"/>
      <c r="N382" s="219"/>
    </row>
    <row r="383" spans="13:14" x14ac:dyDescent="0.25">
      <c r="M383" s="222"/>
      <c r="N383" s="219"/>
    </row>
    <row r="384" spans="13:14" x14ac:dyDescent="0.25">
      <c r="M384" s="222"/>
      <c r="N384" s="219"/>
    </row>
    <row r="385" spans="13:14" x14ac:dyDescent="0.25">
      <c r="M385" s="222"/>
      <c r="N385" s="219"/>
    </row>
    <row r="386" spans="13:14" x14ac:dyDescent="0.25">
      <c r="M386" s="222"/>
      <c r="N386" s="219"/>
    </row>
    <row r="387" spans="13:14" x14ac:dyDescent="0.25">
      <c r="M387" s="222"/>
      <c r="N387" s="219"/>
    </row>
    <row r="388" spans="13:14" x14ac:dyDescent="0.25">
      <c r="M388" s="222"/>
      <c r="N388" s="219"/>
    </row>
    <row r="389" spans="13:14" x14ac:dyDescent="0.25">
      <c r="M389" s="222"/>
      <c r="N389" s="219"/>
    </row>
    <row r="390" spans="13:14" x14ac:dyDescent="0.25">
      <c r="M390" s="222"/>
      <c r="N390" s="219"/>
    </row>
    <row r="391" spans="13:14" x14ac:dyDescent="0.25">
      <c r="M391" s="222"/>
      <c r="N391" s="219"/>
    </row>
    <row r="392" spans="13:14" x14ac:dyDescent="0.25">
      <c r="M392" s="222"/>
      <c r="N392" s="219"/>
    </row>
    <row r="393" spans="13:14" x14ac:dyDescent="0.25">
      <c r="M393" s="222"/>
      <c r="N393" s="219"/>
    </row>
    <row r="394" spans="13:14" x14ac:dyDescent="0.25">
      <c r="M394" s="222"/>
      <c r="N394" s="219"/>
    </row>
    <row r="395" spans="13:14" x14ac:dyDescent="0.25">
      <c r="M395" s="222"/>
      <c r="N395" s="219"/>
    </row>
    <row r="396" spans="13:14" x14ac:dyDescent="0.25">
      <c r="M396" s="222"/>
      <c r="N396" s="219"/>
    </row>
    <row r="397" spans="13:14" x14ac:dyDescent="0.25">
      <c r="M397" s="222"/>
      <c r="N397" s="219"/>
    </row>
    <row r="398" spans="13:14" x14ac:dyDescent="0.25">
      <c r="M398" s="222"/>
      <c r="N398" s="219"/>
    </row>
    <row r="399" spans="13:14" x14ac:dyDescent="0.25">
      <c r="M399" s="222"/>
      <c r="N399" s="219"/>
    </row>
    <row r="400" spans="13:14" x14ac:dyDescent="0.25">
      <c r="M400" s="222"/>
      <c r="N400" s="219"/>
    </row>
    <row r="401" spans="13:14" x14ac:dyDescent="0.25">
      <c r="M401" s="222"/>
      <c r="N401" s="219"/>
    </row>
    <row r="402" spans="13:14" x14ac:dyDescent="0.25">
      <c r="M402" s="222"/>
      <c r="N402" s="219"/>
    </row>
    <row r="403" spans="13:14" x14ac:dyDescent="0.25">
      <c r="M403" s="222"/>
      <c r="N403" s="219"/>
    </row>
    <row r="404" spans="13:14" x14ac:dyDescent="0.25">
      <c r="M404" s="222"/>
      <c r="N404" s="219"/>
    </row>
    <row r="405" spans="13:14" x14ac:dyDescent="0.25">
      <c r="M405" s="222"/>
      <c r="N405" s="219"/>
    </row>
    <row r="406" spans="13:14" x14ac:dyDescent="0.25">
      <c r="M406" s="222"/>
      <c r="N406" s="219"/>
    </row>
    <row r="407" spans="13:14" x14ac:dyDescent="0.25">
      <c r="M407" s="222"/>
      <c r="N407" s="219"/>
    </row>
    <row r="408" spans="13:14" x14ac:dyDescent="0.25">
      <c r="M408" s="222"/>
      <c r="N408" s="219"/>
    </row>
    <row r="409" spans="13:14" x14ac:dyDescent="0.25">
      <c r="M409" s="222"/>
      <c r="N409" s="219"/>
    </row>
    <row r="410" spans="13:14" x14ac:dyDescent="0.25">
      <c r="M410" s="222"/>
      <c r="N410" s="219"/>
    </row>
    <row r="411" spans="13:14" x14ac:dyDescent="0.25">
      <c r="M411" s="222"/>
      <c r="N411" s="219"/>
    </row>
    <row r="412" spans="13:14" x14ac:dyDescent="0.25">
      <c r="M412" s="222"/>
      <c r="N412" s="219"/>
    </row>
    <row r="413" spans="13:14" x14ac:dyDescent="0.25">
      <c r="M413" s="222"/>
      <c r="N413" s="219"/>
    </row>
    <row r="414" spans="13:14" x14ac:dyDescent="0.25">
      <c r="M414" s="222"/>
      <c r="N414" s="219"/>
    </row>
    <row r="415" spans="13:14" x14ac:dyDescent="0.25">
      <c r="M415" s="222"/>
      <c r="N415" s="219"/>
    </row>
    <row r="416" spans="13:14" x14ac:dyDescent="0.25">
      <c r="M416" s="222"/>
      <c r="N416" s="219"/>
    </row>
    <row r="417" spans="13:14" x14ac:dyDescent="0.25">
      <c r="M417" s="222"/>
      <c r="N417" s="219"/>
    </row>
    <row r="418" spans="13:14" x14ac:dyDescent="0.25">
      <c r="M418" s="222"/>
      <c r="N418" s="219"/>
    </row>
    <row r="419" spans="13:14" x14ac:dyDescent="0.25">
      <c r="M419" s="222"/>
      <c r="N419" s="219"/>
    </row>
    <row r="420" spans="13:14" x14ac:dyDescent="0.25">
      <c r="M420" s="222"/>
      <c r="N420" s="219"/>
    </row>
    <row r="421" spans="13:14" x14ac:dyDescent="0.25">
      <c r="M421" s="222"/>
      <c r="N421" s="219"/>
    </row>
    <row r="422" spans="13:14" x14ac:dyDescent="0.25">
      <c r="M422" s="222"/>
      <c r="N422" s="219"/>
    </row>
    <row r="423" spans="13:14" x14ac:dyDescent="0.25">
      <c r="M423" s="222"/>
      <c r="N423" s="219"/>
    </row>
    <row r="424" spans="13:14" x14ac:dyDescent="0.25">
      <c r="M424" s="222"/>
      <c r="N424" s="219"/>
    </row>
    <row r="425" spans="13:14" x14ac:dyDescent="0.25">
      <c r="M425" s="222"/>
      <c r="N425" s="219"/>
    </row>
    <row r="426" spans="13:14" x14ac:dyDescent="0.25">
      <c r="M426" s="222"/>
      <c r="N426" s="219"/>
    </row>
    <row r="427" spans="13:14" x14ac:dyDescent="0.25">
      <c r="M427" s="222"/>
      <c r="N427" s="219"/>
    </row>
    <row r="428" spans="13:14" x14ac:dyDescent="0.25">
      <c r="M428" s="222"/>
      <c r="N428" s="219"/>
    </row>
    <row r="429" spans="13:14" x14ac:dyDescent="0.25">
      <c r="M429" s="222"/>
      <c r="N429" s="219"/>
    </row>
    <row r="430" spans="13:14" x14ac:dyDescent="0.25">
      <c r="M430" s="222"/>
      <c r="N430" s="219"/>
    </row>
    <row r="431" spans="13:14" x14ac:dyDescent="0.25">
      <c r="M431" s="222"/>
      <c r="N431" s="219"/>
    </row>
    <row r="432" spans="13:14" x14ac:dyDescent="0.25">
      <c r="M432" s="222"/>
      <c r="N432" s="219"/>
    </row>
    <row r="433" spans="13:14" x14ac:dyDescent="0.25">
      <c r="M433" s="222"/>
      <c r="N433" s="219"/>
    </row>
    <row r="434" spans="13:14" x14ac:dyDescent="0.25">
      <c r="M434" s="222"/>
      <c r="N434" s="219"/>
    </row>
    <row r="435" spans="13:14" x14ac:dyDescent="0.25">
      <c r="M435" s="222"/>
      <c r="N435" s="219"/>
    </row>
    <row r="436" spans="13:14" x14ac:dyDescent="0.25">
      <c r="M436" s="222"/>
      <c r="N436" s="219"/>
    </row>
    <row r="437" spans="13:14" x14ac:dyDescent="0.25">
      <c r="M437" s="222"/>
      <c r="N437" s="219"/>
    </row>
    <row r="438" spans="13:14" x14ac:dyDescent="0.25">
      <c r="M438" s="222"/>
      <c r="N438" s="219"/>
    </row>
    <row r="439" spans="13:14" x14ac:dyDescent="0.25">
      <c r="M439" s="222"/>
      <c r="N439" s="219"/>
    </row>
    <row r="440" spans="13:14" x14ac:dyDescent="0.25">
      <c r="M440" s="222"/>
      <c r="N440" s="219"/>
    </row>
    <row r="441" spans="13:14" x14ac:dyDescent="0.25">
      <c r="M441" s="222"/>
      <c r="N441" s="219"/>
    </row>
    <row r="442" spans="13:14" x14ac:dyDescent="0.25">
      <c r="M442" s="222"/>
      <c r="N442" s="219"/>
    </row>
    <row r="443" spans="13:14" x14ac:dyDescent="0.25">
      <c r="M443" s="222"/>
      <c r="N443" s="219"/>
    </row>
    <row r="444" spans="13:14" x14ac:dyDescent="0.25">
      <c r="M444" s="222"/>
      <c r="N444" s="219"/>
    </row>
    <row r="445" spans="13:14" x14ac:dyDescent="0.25">
      <c r="M445" s="222"/>
      <c r="N445" s="219"/>
    </row>
    <row r="446" spans="13:14" x14ac:dyDescent="0.25">
      <c r="M446" s="222"/>
      <c r="N446" s="219"/>
    </row>
    <row r="447" spans="13:14" x14ac:dyDescent="0.25">
      <c r="M447" s="222"/>
      <c r="N447" s="219"/>
    </row>
    <row r="448" spans="13:14" x14ac:dyDescent="0.25">
      <c r="M448" s="222"/>
      <c r="N448" s="219"/>
    </row>
    <row r="449" spans="13:14" x14ac:dyDescent="0.25">
      <c r="M449" s="222"/>
      <c r="N449" s="219"/>
    </row>
    <row r="450" spans="13:14" x14ac:dyDescent="0.25">
      <c r="M450" s="222"/>
      <c r="N450" s="219"/>
    </row>
    <row r="451" spans="13:14" x14ac:dyDescent="0.25">
      <c r="M451" s="222"/>
      <c r="N451" s="219"/>
    </row>
    <row r="452" spans="13:14" x14ac:dyDescent="0.25">
      <c r="M452" s="222"/>
      <c r="N452" s="219"/>
    </row>
    <row r="453" spans="13:14" x14ac:dyDescent="0.25">
      <c r="M453" s="222"/>
      <c r="N453" s="219"/>
    </row>
    <row r="454" spans="13:14" x14ac:dyDescent="0.25">
      <c r="M454" s="222"/>
      <c r="N454" s="219"/>
    </row>
    <row r="455" spans="13:14" x14ac:dyDescent="0.25">
      <c r="M455" s="222"/>
      <c r="N455" s="219"/>
    </row>
    <row r="456" spans="13:14" x14ac:dyDescent="0.25">
      <c r="M456" s="222"/>
      <c r="N456" s="219"/>
    </row>
    <row r="457" spans="13:14" x14ac:dyDescent="0.25">
      <c r="M457" s="222"/>
      <c r="N457" s="219"/>
    </row>
    <row r="458" spans="13:14" x14ac:dyDescent="0.25">
      <c r="M458" s="222"/>
      <c r="N458" s="219"/>
    </row>
    <row r="459" spans="13:14" x14ac:dyDescent="0.25">
      <c r="M459" s="222"/>
      <c r="N459" s="219"/>
    </row>
    <row r="460" spans="13:14" x14ac:dyDescent="0.25">
      <c r="M460" s="222"/>
      <c r="N460" s="219"/>
    </row>
    <row r="461" spans="13:14" x14ac:dyDescent="0.25">
      <c r="M461" s="222"/>
      <c r="N461" s="219"/>
    </row>
    <row r="462" spans="13:14" x14ac:dyDescent="0.25">
      <c r="M462" s="222"/>
      <c r="N462" s="219"/>
    </row>
    <row r="463" spans="13:14" x14ac:dyDescent="0.25">
      <c r="M463" s="222"/>
      <c r="N463" s="219"/>
    </row>
    <row r="464" spans="13:14" x14ac:dyDescent="0.25">
      <c r="M464" s="222"/>
      <c r="N464" s="219"/>
    </row>
    <row r="465" spans="13:14" x14ac:dyDescent="0.25">
      <c r="M465" s="222"/>
      <c r="N465" s="219"/>
    </row>
    <row r="466" spans="13:14" x14ac:dyDescent="0.25">
      <c r="M466" s="222"/>
      <c r="N466" s="219"/>
    </row>
    <row r="467" spans="13:14" x14ac:dyDescent="0.25">
      <c r="M467" s="222"/>
      <c r="N467" s="219"/>
    </row>
    <row r="468" spans="13:14" x14ac:dyDescent="0.25">
      <c r="M468" s="222"/>
      <c r="N468" s="219"/>
    </row>
    <row r="469" spans="13:14" x14ac:dyDescent="0.25">
      <c r="M469" s="222"/>
      <c r="N469" s="219"/>
    </row>
    <row r="470" spans="13:14" x14ac:dyDescent="0.25">
      <c r="M470" s="222"/>
      <c r="N470" s="219"/>
    </row>
    <row r="471" spans="13:14" x14ac:dyDescent="0.25">
      <c r="M471" s="222"/>
      <c r="N471" s="219"/>
    </row>
    <row r="472" spans="13:14" x14ac:dyDescent="0.25">
      <c r="M472" s="222"/>
      <c r="N472" s="219"/>
    </row>
    <row r="473" spans="13:14" x14ac:dyDescent="0.25">
      <c r="M473" s="222"/>
      <c r="N473" s="219"/>
    </row>
    <row r="474" spans="13:14" x14ac:dyDescent="0.25">
      <c r="M474" s="222"/>
      <c r="N474" s="219"/>
    </row>
    <row r="475" spans="13:14" x14ac:dyDescent="0.25">
      <c r="M475" s="222"/>
      <c r="N475" s="219"/>
    </row>
    <row r="476" spans="13:14" x14ac:dyDescent="0.25">
      <c r="M476" s="222"/>
      <c r="N476" s="219"/>
    </row>
    <row r="477" spans="13:14" x14ac:dyDescent="0.25">
      <c r="M477" s="222"/>
      <c r="N477" s="219"/>
    </row>
    <row r="478" spans="13:14" x14ac:dyDescent="0.25">
      <c r="M478" s="222"/>
      <c r="N478" s="219"/>
    </row>
    <row r="479" spans="13:14" x14ac:dyDescent="0.25">
      <c r="M479" s="222"/>
      <c r="N479" s="219"/>
    </row>
    <row r="480" spans="13:14" x14ac:dyDescent="0.25">
      <c r="M480" s="222"/>
      <c r="N480" s="219"/>
    </row>
    <row r="481" spans="13:14" x14ac:dyDescent="0.25">
      <c r="M481" s="222"/>
      <c r="N481" s="219"/>
    </row>
    <row r="482" spans="13:14" x14ac:dyDescent="0.25">
      <c r="M482" s="222"/>
      <c r="N482" s="219"/>
    </row>
    <row r="483" spans="13:14" x14ac:dyDescent="0.25">
      <c r="M483" s="222"/>
      <c r="N483" s="219"/>
    </row>
    <row r="484" spans="13:14" x14ac:dyDescent="0.25">
      <c r="M484" s="222"/>
      <c r="N484" s="219"/>
    </row>
    <row r="485" spans="13:14" x14ac:dyDescent="0.25">
      <c r="M485" s="222"/>
      <c r="N485" s="219"/>
    </row>
    <row r="486" spans="13:14" x14ac:dyDescent="0.25">
      <c r="M486" s="222"/>
      <c r="N486" s="219"/>
    </row>
    <row r="487" spans="13:14" x14ac:dyDescent="0.25">
      <c r="M487" s="222"/>
      <c r="N487" s="219"/>
    </row>
    <row r="488" spans="13:14" x14ac:dyDescent="0.25">
      <c r="M488" s="222"/>
      <c r="N488" s="219"/>
    </row>
    <row r="489" spans="13:14" x14ac:dyDescent="0.25">
      <c r="M489" s="222"/>
      <c r="N489" s="219"/>
    </row>
    <row r="490" spans="13:14" x14ac:dyDescent="0.25">
      <c r="M490" s="222"/>
      <c r="N490" s="219"/>
    </row>
    <row r="491" spans="13:14" x14ac:dyDescent="0.25">
      <c r="M491" s="222"/>
      <c r="N491" s="219"/>
    </row>
    <row r="492" spans="13:14" x14ac:dyDescent="0.25">
      <c r="M492" s="222"/>
      <c r="N492" s="219"/>
    </row>
    <row r="493" spans="13:14" x14ac:dyDescent="0.25">
      <c r="M493" s="222"/>
      <c r="N493" s="219"/>
    </row>
    <row r="494" spans="13:14" x14ac:dyDescent="0.25">
      <c r="M494" s="222"/>
      <c r="N494" s="219"/>
    </row>
    <row r="495" spans="13:14" x14ac:dyDescent="0.25">
      <c r="M495" s="222"/>
      <c r="N495" s="219"/>
    </row>
    <row r="496" spans="13:14" x14ac:dyDescent="0.25">
      <c r="M496" s="222"/>
      <c r="N496" s="219"/>
    </row>
    <row r="497" spans="13:14" x14ac:dyDescent="0.25">
      <c r="M497" s="222"/>
      <c r="N497" s="219"/>
    </row>
    <row r="498" spans="13:14" x14ac:dyDescent="0.25">
      <c r="M498" s="222"/>
      <c r="N498" s="219"/>
    </row>
    <row r="499" spans="13:14" x14ac:dyDescent="0.25">
      <c r="M499" s="222"/>
      <c r="N499" s="219"/>
    </row>
    <row r="500" spans="13:14" x14ac:dyDescent="0.25">
      <c r="M500" s="222"/>
      <c r="N500" s="219"/>
    </row>
    <row r="501" spans="13:14" x14ac:dyDescent="0.25">
      <c r="M501" s="222"/>
      <c r="N501" s="219"/>
    </row>
    <row r="502" spans="13:14" x14ac:dyDescent="0.25">
      <c r="M502" s="222"/>
      <c r="N502" s="219"/>
    </row>
    <row r="503" spans="13:14" x14ac:dyDescent="0.25">
      <c r="M503" s="222"/>
      <c r="N503" s="219"/>
    </row>
    <row r="504" spans="13:14" x14ac:dyDescent="0.25">
      <c r="M504" s="222"/>
      <c r="N504" s="219"/>
    </row>
    <row r="505" spans="13:14" x14ac:dyDescent="0.25">
      <c r="M505" s="222"/>
      <c r="N505" s="219"/>
    </row>
    <row r="506" spans="13:14" x14ac:dyDescent="0.25">
      <c r="M506" s="222"/>
      <c r="N506" s="219"/>
    </row>
    <row r="507" spans="13:14" x14ac:dyDescent="0.25">
      <c r="M507" s="222"/>
      <c r="N507" s="219"/>
    </row>
    <row r="508" spans="13:14" x14ac:dyDescent="0.25">
      <c r="M508" s="222"/>
      <c r="N508" s="219"/>
    </row>
    <row r="509" spans="13:14" x14ac:dyDescent="0.25">
      <c r="M509" s="222"/>
      <c r="N509" s="219"/>
    </row>
    <row r="510" spans="13:14" x14ac:dyDescent="0.25">
      <c r="M510" s="222"/>
      <c r="N510" s="219"/>
    </row>
    <row r="511" spans="13:14" x14ac:dyDescent="0.25">
      <c r="M511" s="222"/>
      <c r="N511" s="219"/>
    </row>
    <row r="512" spans="13:14" x14ac:dyDescent="0.25">
      <c r="M512" s="222"/>
      <c r="N512" s="219"/>
    </row>
    <row r="513" spans="13:14" x14ac:dyDescent="0.25">
      <c r="M513" s="222"/>
      <c r="N513" s="219"/>
    </row>
    <row r="514" spans="13:14" x14ac:dyDescent="0.25">
      <c r="M514" s="222"/>
      <c r="N514" s="219"/>
    </row>
    <row r="515" spans="13:14" x14ac:dyDescent="0.25">
      <c r="M515" s="222"/>
      <c r="N515" s="219"/>
    </row>
    <row r="516" spans="13:14" x14ac:dyDescent="0.25">
      <c r="M516" s="222"/>
      <c r="N516" s="219"/>
    </row>
    <row r="517" spans="13:14" x14ac:dyDescent="0.25">
      <c r="M517" s="222"/>
      <c r="N517" s="219"/>
    </row>
    <row r="518" spans="13:14" x14ac:dyDescent="0.25">
      <c r="M518" s="222"/>
      <c r="N518" s="219"/>
    </row>
    <row r="519" spans="13:14" x14ac:dyDescent="0.25">
      <c r="M519" s="222"/>
      <c r="N519" s="219"/>
    </row>
    <row r="520" spans="13:14" x14ac:dyDescent="0.25">
      <c r="M520" s="222"/>
      <c r="N520" s="219"/>
    </row>
    <row r="521" spans="13:14" x14ac:dyDescent="0.25">
      <c r="M521" s="222"/>
      <c r="N521" s="219"/>
    </row>
    <row r="522" spans="13:14" x14ac:dyDescent="0.25">
      <c r="M522" s="222"/>
      <c r="N522" s="219"/>
    </row>
    <row r="523" spans="13:14" x14ac:dyDescent="0.25">
      <c r="M523" s="222"/>
      <c r="N523" s="219"/>
    </row>
    <row r="524" spans="13:14" x14ac:dyDescent="0.25">
      <c r="M524" s="222"/>
      <c r="N524" s="219"/>
    </row>
    <row r="525" spans="13:14" x14ac:dyDescent="0.25">
      <c r="M525" s="222"/>
      <c r="N525" s="219"/>
    </row>
    <row r="526" spans="13:14" x14ac:dyDescent="0.25">
      <c r="M526" s="222"/>
      <c r="N526" s="219"/>
    </row>
    <row r="527" spans="13:14" x14ac:dyDescent="0.25">
      <c r="M527" s="222"/>
      <c r="N527" s="219"/>
    </row>
    <row r="528" spans="13:14" x14ac:dyDescent="0.25">
      <c r="M528" s="222"/>
      <c r="N528" s="219"/>
    </row>
    <row r="529" spans="13:14" x14ac:dyDescent="0.25">
      <c r="M529" s="222"/>
      <c r="N529" s="219"/>
    </row>
    <row r="530" spans="13:14" x14ac:dyDescent="0.25">
      <c r="M530" s="222"/>
      <c r="N530" s="219"/>
    </row>
    <row r="531" spans="13:14" x14ac:dyDescent="0.25">
      <c r="M531" s="222"/>
      <c r="N531" s="219"/>
    </row>
    <row r="532" spans="13:14" x14ac:dyDescent="0.25">
      <c r="M532" s="222"/>
      <c r="N532" s="219"/>
    </row>
    <row r="533" spans="13:14" x14ac:dyDescent="0.25">
      <c r="M533" s="222"/>
      <c r="N533" s="219"/>
    </row>
    <row r="534" spans="13:14" x14ac:dyDescent="0.25">
      <c r="M534" s="222"/>
      <c r="N534" s="219"/>
    </row>
    <row r="535" spans="13:14" x14ac:dyDescent="0.25">
      <c r="M535" s="222"/>
      <c r="N535" s="219"/>
    </row>
    <row r="536" spans="13:14" x14ac:dyDescent="0.25">
      <c r="M536" s="222"/>
      <c r="N536" s="219"/>
    </row>
    <row r="537" spans="13:14" x14ac:dyDescent="0.25">
      <c r="M537" s="222"/>
      <c r="N537" s="219"/>
    </row>
    <row r="538" spans="13:14" x14ac:dyDescent="0.25">
      <c r="M538" s="222"/>
      <c r="N538" s="219"/>
    </row>
    <row r="539" spans="13:14" x14ac:dyDescent="0.25">
      <c r="M539" s="222"/>
      <c r="N539" s="219"/>
    </row>
    <row r="540" spans="13:14" x14ac:dyDescent="0.25">
      <c r="M540" s="222"/>
      <c r="N540" s="219"/>
    </row>
    <row r="541" spans="13:14" x14ac:dyDescent="0.25">
      <c r="M541" s="222"/>
      <c r="N541" s="219"/>
    </row>
    <row r="542" spans="13:14" x14ac:dyDescent="0.25">
      <c r="M542" s="222"/>
      <c r="N542" s="219"/>
    </row>
    <row r="543" spans="13:14" x14ac:dyDescent="0.25">
      <c r="M543" s="222"/>
      <c r="N543" s="219"/>
    </row>
    <row r="544" spans="13:14" x14ac:dyDescent="0.25">
      <c r="M544" s="222"/>
      <c r="N544" s="219"/>
    </row>
    <row r="545" spans="13:14" x14ac:dyDescent="0.25">
      <c r="M545" s="222"/>
      <c r="N545" s="219"/>
    </row>
    <row r="546" spans="13:14" x14ac:dyDescent="0.25">
      <c r="M546" s="222"/>
      <c r="N546" s="219"/>
    </row>
    <row r="547" spans="13:14" x14ac:dyDescent="0.25">
      <c r="M547" s="222"/>
      <c r="N547" s="219"/>
    </row>
    <row r="548" spans="13:14" x14ac:dyDescent="0.25">
      <c r="M548" s="222"/>
      <c r="N548" s="219"/>
    </row>
    <row r="549" spans="13:14" x14ac:dyDescent="0.25">
      <c r="M549" s="222"/>
      <c r="N549" s="219"/>
    </row>
    <row r="550" spans="13:14" x14ac:dyDescent="0.25">
      <c r="M550" s="222"/>
      <c r="N550" s="219"/>
    </row>
    <row r="551" spans="13:14" x14ac:dyDescent="0.25">
      <c r="M551" s="222"/>
      <c r="N551" s="219"/>
    </row>
    <row r="552" spans="13:14" x14ac:dyDescent="0.25">
      <c r="M552" s="222"/>
      <c r="N552" s="219"/>
    </row>
    <row r="553" spans="13:14" x14ac:dyDescent="0.25">
      <c r="M553" s="222"/>
      <c r="N553" s="219"/>
    </row>
    <row r="554" spans="13:14" x14ac:dyDescent="0.25">
      <c r="M554" s="222"/>
      <c r="N554" s="219"/>
    </row>
    <row r="555" spans="13:14" x14ac:dyDescent="0.25">
      <c r="M555" s="222"/>
      <c r="N555" s="219"/>
    </row>
    <row r="556" spans="13:14" x14ac:dyDescent="0.25">
      <c r="M556" s="222"/>
      <c r="N556" s="219"/>
    </row>
    <row r="557" spans="13:14" x14ac:dyDescent="0.25">
      <c r="M557" s="222"/>
      <c r="N557" s="219"/>
    </row>
    <row r="558" spans="13:14" x14ac:dyDescent="0.25">
      <c r="M558" s="222"/>
      <c r="N558" s="219"/>
    </row>
    <row r="559" spans="13:14" x14ac:dyDescent="0.25">
      <c r="M559" s="222"/>
      <c r="N559" s="219"/>
    </row>
    <row r="560" spans="13:14" x14ac:dyDescent="0.25">
      <c r="M560" s="222"/>
      <c r="N560" s="219"/>
    </row>
    <row r="561" spans="13:14" x14ac:dyDescent="0.25">
      <c r="M561" s="222"/>
      <c r="N561" s="219"/>
    </row>
    <row r="562" spans="13:14" x14ac:dyDescent="0.25">
      <c r="M562" s="222"/>
      <c r="N562" s="219"/>
    </row>
    <row r="563" spans="13:14" x14ac:dyDescent="0.25">
      <c r="M563" s="222"/>
      <c r="N563" s="219"/>
    </row>
    <row r="564" spans="13:14" x14ac:dyDescent="0.25">
      <c r="M564" s="222"/>
      <c r="N564" s="219"/>
    </row>
    <row r="565" spans="13:14" x14ac:dyDescent="0.25">
      <c r="M565" s="222"/>
      <c r="N565" s="219"/>
    </row>
    <row r="566" spans="13:14" x14ac:dyDescent="0.25">
      <c r="M566" s="222"/>
      <c r="N566" s="219"/>
    </row>
    <row r="567" spans="13:14" x14ac:dyDescent="0.25">
      <c r="M567" s="222"/>
      <c r="N567" s="219"/>
    </row>
    <row r="568" spans="13:14" x14ac:dyDescent="0.25">
      <c r="M568" s="222"/>
      <c r="N568" s="219"/>
    </row>
    <row r="569" spans="13:14" x14ac:dyDescent="0.25">
      <c r="M569" s="222"/>
      <c r="N569" s="219"/>
    </row>
    <row r="570" spans="13:14" x14ac:dyDescent="0.25">
      <c r="M570" s="222"/>
      <c r="N570" s="219"/>
    </row>
    <row r="571" spans="13:14" x14ac:dyDescent="0.25">
      <c r="M571" s="222"/>
      <c r="N571" s="219"/>
    </row>
    <row r="572" spans="13:14" x14ac:dyDescent="0.25">
      <c r="M572" s="222"/>
      <c r="N572" s="219"/>
    </row>
    <row r="573" spans="13:14" x14ac:dyDescent="0.25">
      <c r="M573" s="222"/>
      <c r="N573" s="219"/>
    </row>
    <row r="574" spans="13:14" x14ac:dyDescent="0.25">
      <c r="M574" s="222"/>
      <c r="N574" s="219"/>
    </row>
    <row r="575" spans="13:14" x14ac:dyDescent="0.25">
      <c r="M575" s="222"/>
      <c r="N575" s="219"/>
    </row>
    <row r="576" spans="13:14" x14ac:dyDescent="0.25">
      <c r="M576" s="222"/>
      <c r="N576" s="219"/>
    </row>
    <row r="577" spans="13:14" x14ac:dyDescent="0.25">
      <c r="M577" s="222"/>
      <c r="N577" s="219"/>
    </row>
    <row r="578" spans="13:14" x14ac:dyDescent="0.25">
      <c r="M578" s="222"/>
      <c r="N578" s="219"/>
    </row>
    <row r="579" spans="13:14" x14ac:dyDescent="0.25">
      <c r="M579" s="222"/>
      <c r="N579" s="219"/>
    </row>
    <row r="580" spans="13:14" x14ac:dyDescent="0.25">
      <c r="M580" s="222"/>
      <c r="N580" s="219"/>
    </row>
    <row r="581" spans="13:14" x14ac:dyDescent="0.25">
      <c r="M581" s="222"/>
      <c r="N581" s="219"/>
    </row>
    <row r="582" spans="13:14" x14ac:dyDescent="0.25">
      <c r="M582" s="222"/>
      <c r="N582" s="219"/>
    </row>
    <row r="583" spans="13:14" x14ac:dyDescent="0.25">
      <c r="M583" s="222"/>
      <c r="N583" s="219"/>
    </row>
    <row r="584" spans="13:14" x14ac:dyDescent="0.25">
      <c r="M584" s="222"/>
      <c r="N584" s="219"/>
    </row>
    <row r="585" spans="13:14" x14ac:dyDescent="0.25">
      <c r="M585" s="222"/>
      <c r="N585" s="219"/>
    </row>
    <row r="586" spans="13:14" x14ac:dyDescent="0.25">
      <c r="M586" s="222"/>
      <c r="N586" s="219"/>
    </row>
    <row r="587" spans="13:14" x14ac:dyDescent="0.25">
      <c r="M587" s="222"/>
      <c r="N587" s="219"/>
    </row>
    <row r="588" spans="13:14" x14ac:dyDescent="0.25">
      <c r="M588" s="222"/>
      <c r="N588" s="219"/>
    </row>
    <row r="589" spans="13:14" x14ac:dyDescent="0.25">
      <c r="M589" s="222"/>
      <c r="N589" s="219"/>
    </row>
    <row r="590" spans="13:14" x14ac:dyDescent="0.25">
      <c r="M590" s="222"/>
      <c r="N590" s="219"/>
    </row>
    <row r="591" spans="13:14" x14ac:dyDescent="0.25">
      <c r="M591" s="222"/>
      <c r="N591" s="219"/>
    </row>
    <row r="592" spans="13:14" x14ac:dyDescent="0.25">
      <c r="M592" s="222"/>
      <c r="N592" s="219"/>
    </row>
    <row r="593" spans="13:14" x14ac:dyDescent="0.25">
      <c r="M593" s="222"/>
      <c r="N593" s="219"/>
    </row>
    <row r="594" spans="13:14" x14ac:dyDescent="0.25">
      <c r="M594" s="222"/>
      <c r="N594" s="219"/>
    </row>
    <row r="595" spans="13:14" x14ac:dyDescent="0.25">
      <c r="M595" s="222"/>
      <c r="N595" s="219"/>
    </row>
    <row r="596" spans="13:14" x14ac:dyDescent="0.25">
      <c r="M596" s="222"/>
      <c r="N596" s="219"/>
    </row>
    <row r="597" spans="13:14" x14ac:dyDescent="0.25">
      <c r="M597" s="222"/>
      <c r="N597" s="219"/>
    </row>
    <row r="598" spans="13:14" x14ac:dyDescent="0.25">
      <c r="M598" s="222"/>
      <c r="N598" s="219"/>
    </row>
    <row r="599" spans="13:14" x14ac:dyDescent="0.25">
      <c r="M599" s="222"/>
      <c r="N599" s="219"/>
    </row>
    <row r="600" spans="13:14" x14ac:dyDescent="0.25">
      <c r="M600" s="222"/>
      <c r="N600" s="219"/>
    </row>
    <row r="601" spans="13:14" x14ac:dyDescent="0.25">
      <c r="M601" s="222"/>
      <c r="N601" s="219"/>
    </row>
    <row r="602" spans="13:14" x14ac:dyDescent="0.25">
      <c r="M602" s="222"/>
      <c r="N602" s="219"/>
    </row>
    <row r="603" spans="13:14" x14ac:dyDescent="0.25">
      <c r="M603" s="222"/>
      <c r="N603" s="219"/>
    </row>
    <row r="604" spans="13:14" x14ac:dyDescent="0.25">
      <c r="M604" s="222"/>
      <c r="N604" s="219"/>
    </row>
    <row r="605" spans="13:14" x14ac:dyDescent="0.25">
      <c r="M605" s="222"/>
      <c r="N605" s="219"/>
    </row>
    <row r="606" spans="13:14" x14ac:dyDescent="0.25">
      <c r="M606" s="222"/>
      <c r="N606" s="219"/>
    </row>
    <row r="607" spans="13:14" x14ac:dyDescent="0.25">
      <c r="M607" s="222"/>
      <c r="N607" s="219"/>
    </row>
    <row r="608" spans="13:14" x14ac:dyDescent="0.25">
      <c r="M608" s="222"/>
      <c r="N608" s="219"/>
    </row>
    <row r="609" spans="13:14" x14ac:dyDescent="0.25">
      <c r="M609" s="222"/>
      <c r="N609" s="219"/>
    </row>
    <row r="610" spans="13:14" x14ac:dyDescent="0.25">
      <c r="M610" s="222"/>
      <c r="N610" s="219"/>
    </row>
    <row r="611" spans="13:14" x14ac:dyDescent="0.25">
      <c r="M611" s="222"/>
      <c r="N611" s="219"/>
    </row>
    <row r="612" spans="13:14" x14ac:dyDescent="0.25">
      <c r="M612" s="222"/>
      <c r="N612" s="219"/>
    </row>
    <row r="613" spans="13:14" x14ac:dyDescent="0.25">
      <c r="M613" s="222"/>
      <c r="N613" s="219"/>
    </row>
    <row r="614" spans="13:14" x14ac:dyDescent="0.25">
      <c r="M614" s="222"/>
      <c r="N614" s="219"/>
    </row>
    <row r="615" spans="13:14" x14ac:dyDescent="0.25">
      <c r="M615" s="222"/>
      <c r="N615" s="219"/>
    </row>
    <row r="616" spans="13:14" x14ac:dyDescent="0.25">
      <c r="M616" s="222"/>
      <c r="N616" s="219"/>
    </row>
    <row r="617" spans="13:14" x14ac:dyDescent="0.25">
      <c r="M617" s="222"/>
      <c r="N617" s="219"/>
    </row>
    <row r="618" spans="13:14" x14ac:dyDescent="0.25">
      <c r="M618" s="222"/>
      <c r="N618" s="219"/>
    </row>
    <row r="619" spans="13:14" x14ac:dyDescent="0.25">
      <c r="M619" s="222"/>
      <c r="N619" s="219"/>
    </row>
    <row r="620" spans="13:14" x14ac:dyDescent="0.25">
      <c r="M620" s="222"/>
      <c r="N620" s="219"/>
    </row>
    <row r="621" spans="13:14" x14ac:dyDescent="0.25">
      <c r="M621" s="222"/>
      <c r="N621" s="219"/>
    </row>
    <row r="622" spans="13:14" x14ac:dyDescent="0.25">
      <c r="M622" s="222"/>
      <c r="N622" s="219"/>
    </row>
    <row r="623" spans="13:14" x14ac:dyDescent="0.25">
      <c r="M623" s="222"/>
      <c r="N623" s="219"/>
    </row>
    <row r="624" spans="13:14" x14ac:dyDescent="0.25">
      <c r="M624" s="222"/>
      <c r="N624" s="219"/>
    </row>
    <row r="625" spans="13:14" x14ac:dyDescent="0.25">
      <c r="M625" s="222"/>
      <c r="N625" s="219"/>
    </row>
    <row r="626" spans="13:14" x14ac:dyDescent="0.25">
      <c r="M626" s="222"/>
      <c r="N626" s="219"/>
    </row>
    <row r="627" spans="13:14" x14ac:dyDescent="0.25">
      <c r="M627" s="222"/>
      <c r="N627" s="219"/>
    </row>
    <row r="628" spans="13:14" x14ac:dyDescent="0.25">
      <c r="M628" s="222"/>
      <c r="N628" s="219"/>
    </row>
    <row r="629" spans="13:14" x14ac:dyDescent="0.25">
      <c r="M629" s="222"/>
      <c r="N629" s="219"/>
    </row>
    <row r="630" spans="13:14" x14ac:dyDescent="0.25">
      <c r="M630" s="222"/>
      <c r="N630" s="219"/>
    </row>
    <row r="631" spans="13:14" x14ac:dyDescent="0.25">
      <c r="M631" s="222"/>
      <c r="N631" s="219"/>
    </row>
    <row r="632" spans="13:14" x14ac:dyDescent="0.25">
      <c r="M632" s="222"/>
      <c r="N632" s="219"/>
    </row>
    <row r="633" spans="13:14" x14ac:dyDescent="0.25">
      <c r="M633" s="222"/>
      <c r="N633" s="219"/>
    </row>
    <row r="634" spans="13:14" x14ac:dyDescent="0.25">
      <c r="M634" s="222"/>
      <c r="N634" s="219"/>
    </row>
    <row r="635" spans="13:14" x14ac:dyDescent="0.25">
      <c r="M635" s="222"/>
      <c r="N635" s="219"/>
    </row>
    <row r="636" spans="13:14" x14ac:dyDescent="0.25">
      <c r="M636" s="222"/>
      <c r="N636" s="219"/>
    </row>
    <row r="637" spans="13:14" x14ac:dyDescent="0.25">
      <c r="M637" s="222"/>
      <c r="N637" s="219"/>
    </row>
    <row r="638" spans="13:14" x14ac:dyDescent="0.25">
      <c r="M638" s="222"/>
      <c r="N638" s="219"/>
    </row>
    <row r="639" spans="13:14" x14ac:dyDescent="0.25">
      <c r="M639" s="222"/>
      <c r="N639" s="219"/>
    </row>
    <row r="640" spans="13:14" x14ac:dyDescent="0.25">
      <c r="M640" s="222"/>
      <c r="N640" s="219"/>
    </row>
    <row r="641" spans="13:14" x14ac:dyDescent="0.25">
      <c r="M641" s="222"/>
      <c r="N641" s="219"/>
    </row>
    <row r="642" spans="13:14" x14ac:dyDescent="0.25">
      <c r="M642" s="222"/>
      <c r="N642" s="219"/>
    </row>
    <row r="643" spans="13:14" x14ac:dyDescent="0.25">
      <c r="M643" s="222"/>
      <c r="N643" s="219"/>
    </row>
    <row r="644" spans="13:14" x14ac:dyDescent="0.25">
      <c r="M644" s="222"/>
      <c r="N644" s="219"/>
    </row>
    <row r="645" spans="13:14" x14ac:dyDescent="0.25">
      <c r="M645" s="222"/>
      <c r="N645" s="219"/>
    </row>
    <row r="646" spans="13:14" x14ac:dyDescent="0.25">
      <c r="M646" s="222"/>
      <c r="N646" s="219"/>
    </row>
    <row r="647" spans="13:14" x14ac:dyDescent="0.25">
      <c r="M647" s="222"/>
      <c r="N647" s="219"/>
    </row>
    <row r="648" spans="13:14" x14ac:dyDescent="0.25">
      <c r="M648" s="222"/>
      <c r="N648" s="219"/>
    </row>
    <row r="649" spans="13:14" x14ac:dyDescent="0.25">
      <c r="M649" s="222"/>
      <c r="N649" s="219"/>
    </row>
    <row r="650" spans="13:14" x14ac:dyDescent="0.25">
      <c r="M650" s="222"/>
      <c r="N650" s="219"/>
    </row>
    <row r="651" spans="13:14" x14ac:dyDescent="0.25">
      <c r="M651" s="222"/>
      <c r="N651" s="219"/>
    </row>
    <row r="652" spans="13:14" x14ac:dyDescent="0.25">
      <c r="M652" s="222"/>
      <c r="N652" s="219"/>
    </row>
    <row r="653" spans="13:14" x14ac:dyDescent="0.25">
      <c r="M653" s="222"/>
      <c r="N653" s="219"/>
    </row>
    <row r="654" spans="13:14" x14ac:dyDescent="0.25">
      <c r="M654" s="222"/>
      <c r="N654" s="219"/>
    </row>
    <row r="655" spans="13:14" x14ac:dyDescent="0.25">
      <c r="M655" s="222"/>
      <c r="N655" s="219"/>
    </row>
    <row r="656" spans="13:14" x14ac:dyDescent="0.25">
      <c r="M656" s="222"/>
      <c r="N656" s="219"/>
    </row>
    <row r="657" spans="13:14" x14ac:dyDescent="0.25">
      <c r="M657" s="222"/>
      <c r="N657" s="219"/>
    </row>
    <row r="658" spans="13:14" x14ac:dyDescent="0.25">
      <c r="M658" s="222"/>
      <c r="N658" s="219"/>
    </row>
    <row r="659" spans="13:14" x14ac:dyDescent="0.25">
      <c r="M659" s="222"/>
      <c r="N659" s="219"/>
    </row>
    <row r="660" spans="13:14" x14ac:dyDescent="0.25">
      <c r="M660" s="222"/>
      <c r="N660" s="219"/>
    </row>
    <row r="661" spans="13:14" x14ac:dyDescent="0.25">
      <c r="M661" s="222"/>
      <c r="N661" s="219"/>
    </row>
    <row r="662" spans="13:14" x14ac:dyDescent="0.25">
      <c r="M662" s="222"/>
      <c r="N662" s="219"/>
    </row>
    <row r="663" spans="13:14" x14ac:dyDescent="0.25">
      <c r="M663" s="222"/>
      <c r="N663" s="219"/>
    </row>
    <row r="664" spans="13:14" x14ac:dyDescent="0.25">
      <c r="M664" s="222"/>
      <c r="N664" s="219"/>
    </row>
    <row r="665" spans="13:14" x14ac:dyDescent="0.25">
      <c r="M665" s="222"/>
      <c r="N665" s="219"/>
    </row>
    <row r="666" spans="13:14" x14ac:dyDescent="0.25">
      <c r="M666" s="222"/>
      <c r="N666" s="219"/>
    </row>
    <row r="667" spans="13:14" x14ac:dyDescent="0.25">
      <c r="M667" s="222"/>
      <c r="N667" s="219"/>
    </row>
    <row r="668" spans="13:14" x14ac:dyDescent="0.25">
      <c r="M668" s="222"/>
      <c r="N668" s="219"/>
    </row>
    <row r="669" spans="13:14" x14ac:dyDescent="0.25">
      <c r="M669" s="222"/>
      <c r="N669" s="219"/>
    </row>
    <row r="670" spans="13:14" x14ac:dyDescent="0.25">
      <c r="M670" s="222"/>
      <c r="N670" s="219"/>
    </row>
    <row r="671" spans="13:14" x14ac:dyDescent="0.25">
      <c r="M671" s="222"/>
      <c r="N671" s="219"/>
    </row>
    <row r="672" spans="13:14" x14ac:dyDescent="0.25">
      <c r="M672" s="222"/>
      <c r="N672" s="219"/>
    </row>
    <row r="673" spans="13:14" x14ac:dyDescent="0.25">
      <c r="M673" s="222"/>
      <c r="N673" s="219"/>
    </row>
    <row r="674" spans="13:14" x14ac:dyDescent="0.25">
      <c r="M674" s="222"/>
      <c r="N674" s="219"/>
    </row>
    <row r="675" spans="13:14" x14ac:dyDescent="0.25">
      <c r="M675" s="222"/>
      <c r="N675" s="219"/>
    </row>
    <row r="676" spans="13:14" x14ac:dyDescent="0.25">
      <c r="M676" s="222"/>
      <c r="N676" s="219"/>
    </row>
    <row r="677" spans="13:14" x14ac:dyDescent="0.25">
      <c r="M677" s="222"/>
      <c r="N677" s="219"/>
    </row>
    <row r="678" spans="13:14" x14ac:dyDescent="0.25">
      <c r="M678" s="222"/>
      <c r="N678" s="219"/>
    </row>
    <row r="679" spans="13:14" x14ac:dyDescent="0.25">
      <c r="M679" s="222"/>
      <c r="N679" s="219"/>
    </row>
    <row r="680" spans="13:14" x14ac:dyDescent="0.25">
      <c r="M680" s="222"/>
      <c r="N680" s="219"/>
    </row>
    <row r="681" spans="13:14" x14ac:dyDescent="0.25">
      <c r="M681" s="222"/>
      <c r="N681" s="219"/>
    </row>
    <row r="682" spans="13:14" x14ac:dyDescent="0.25">
      <c r="M682" s="222"/>
      <c r="N682" s="219"/>
    </row>
    <row r="683" spans="13:14" x14ac:dyDescent="0.25">
      <c r="M683" s="222"/>
      <c r="N683" s="219"/>
    </row>
    <row r="684" spans="13:14" x14ac:dyDescent="0.25">
      <c r="M684" s="222"/>
      <c r="N684" s="219"/>
    </row>
    <row r="685" spans="13:14" x14ac:dyDescent="0.25">
      <c r="M685" s="222"/>
      <c r="N685" s="219"/>
    </row>
    <row r="686" spans="13:14" x14ac:dyDescent="0.25">
      <c r="M686" s="222"/>
      <c r="N686" s="219"/>
    </row>
    <row r="687" spans="13:14" x14ac:dyDescent="0.25">
      <c r="M687" s="222"/>
      <c r="N687" s="219"/>
    </row>
    <row r="688" spans="13:14" x14ac:dyDescent="0.25">
      <c r="M688" s="222"/>
      <c r="N688" s="219"/>
    </row>
    <row r="689" spans="13:14" x14ac:dyDescent="0.25">
      <c r="M689" s="222"/>
      <c r="N689" s="219"/>
    </row>
    <row r="690" spans="13:14" x14ac:dyDescent="0.25">
      <c r="M690" s="222"/>
      <c r="N690" s="219"/>
    </row>
    <row r="691" spans="13:14" x14ac:dyDescent="0.25">
      <c r="M691" s="222"/>
      <c r="N691" s="219"/>
    </row>
    <row r="692" spans="13:14" x14ac:dyDescent="0.25">
      <c r="M692" s="222"/>
      <c r="N692" s="219"/>
    </row>
    <row r="693" spans="13:14" x14ac:dyDescent="0.25">
      <c r="M693" s="222"/>
      <c r="N693" s="219"/>
    </row>
    <row r="694" spans="13:14" x14ac:dyDescent="0.25">
      <c r="M694" s="222"/>
      <c r="N694" s="219"/>
    </row>
    <row r="695" spans="13:14" x14ac:dyDescent="0.25">
      <c r="M695" s="222"/>
      <c r="N695" s="219"/>
    </row>
    <row r="696" spans="13:14" x14ac:dyDescent="0.25">
      <c r="M696" s="222"/>
      <c r="N696" s="219"/>
    </row>
    <row r="697" spans="13:14" x14ac:dyDescent="0.25">
      <c r="M697" s="222"/>
      <c r="N697" s="219"/>
    </row>
    <row r="698" spans="13:14" x14ac:dyDescent="0.25">
      <c r="M698" s="222"/>
      <c r="N698" s="219"/>
    </row>
    <row r="699" spans="13:14" x14ac:dyDescent="0.25">
      <c r="M699" s="222"/>
      <c r="N699" s="219"/>
    </row>
    <row r="700" spans="13:14" x14ac:dyDescent="0.25">
      <c r="M700" s="222"/>
      <c r="N700" s="219"/>
    </row>
    <row r="701" spans="13:14" x14ac:dyDescent="0.25">
      <c r="M701" s="222"/>
      <c r="N701" s="219"/>
    </row>
    <row r="702" spans="13:14" x14ac:dyDescent="0.25">
      <c r="M702" s="222"/>
      <c r="N702" s="219"/>
    </row>
    <row r="703" spans="13:14" x14ac:dyDescent="0.25">
      <c r="M703" s="222"/>
      <c r="N703" s="219"/>
    </row>
    <row r="704" spans="13:14" x14ac:dyDescent="0.25">
      <c r="M704" s="222"/>
      <c r="N704" s="219"/>
    </row>
    <row r="705" spans="13:14" x14ac:dyDescent="0.25">
      <c r="M705" s="222"/>
      <c r="N705" s="219"/>
    </row>
    <row r="706" spans="13:14" x14ac:dyDescent="0.25">
      <c r="M706" s="222"/>
      <c r="N706" s="219"/>
    </row>
    <row r="707" spans="13:14" x14ac:dyDescent="0.25">
      <c r="M707" s="222"/>
      <c r="N707" s="219"/>
    </row>
    <row r="708" spans="13:14" x14ac:dyDescent="0.25">
      <c r="M708" s="222"/>
      <c r="N708" s="219"/>
    </row>
    <row r="709" spans="13:14" x14ac:dyDescent="0.25">
      <c r="M709" s="222"/>
      <c r="N709" s="219"/>
    </row>
  </sheetData>
  <autoFilter ref="A4:FE322"/>
  <mergeCells count="1">
    <mergeCell ref="A1:L1"/>
  </mergeCells>
  <pageMargins left="0.51181102362204722" right="0.51181102362204722" top="0.55118110236220474" bottom="0.55118110236220474" header="0.31496062992125984" footer="0.31496062992125984"/>
  <pageSetup paperSize="9" scale="3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19"/>
  <sheetViews>
    <sheetView view="pageBreakPreview" zoomScale="60" zoomScaleNormal="77" workbookViewId="0">
      <selection activeCell="C9" sqref="C9"/>
    </sheetView>
  </sheetViews>
  <sheetFormatPr defaultRowHeight="15.75" x14ac:dyDescent="0.25"/>
  <cols>
    <col min="1" max="1" width="72.7109375" customWidth="1"/>
    <col min="2" max="2" width="8.85546875" customWidth="1"/>
    <col min="3" max="3" width="33.28515625" customWidth="1"/>
    <col min="4" max="4" width="7.42578125" customWidth="1"/>
    <col min="5" max="5" width="16.28515625" customWidth="1"/>
    <col min="6" max="6" width="7.7109375" style="270" customWidth="1"/>
    <col min="7" max="7" width="21.85546875" customWidth="1"/>
    <col min="8" max="8" width="0" hidden="1" customWidth="1"/>
    <col min="9" max="9" width="19.7109375" customWidth="1"/>
    <col min="10" max="10" width="20.7109375" customWidth="1"/>
    <col min="11" max="11" width="20.140625" customWidth="1"/>
    <col min="12" max="12" width="14.140625" customWidth="1"/>
    <col min="13" max="13" width="15" style="217" customWidth="1"/>
    <col min="14" max="14" width="20" style="218" customWidth="1"/>
  </cols>
  <sheetData>
    <row r="1" spans="1:14" ht="20.25" x14ac:dyDescent="0.3">
      <c r="A1" s="297" t="s">
        <v>567</v>
      </c>
      <c r="B1" s="297"/>
      <c r="C1" s="297"/>
      <c r="D1" s="297"/>
      <c r="E1" s="297"/>
      <c r="F1" s="297"/>
      <c r="G1" s="297"/>
      <c r="H1" s="297"/>
      <c r="I1" s="297"/>
      <c r="J1" s="297"/>
      <c r="K1" s="297"/>
      <c r="L1" s="297"/>
    </row>
    <row r="4" spans="1:14" ht="57" x14ac:dyDescent="0.25">
      <c r="A4" s="1" t="s">
        <v>0</v>
      </c>
      <c r="B4" s="1" t="s">
        <v>1</v>
      </c>
      <c r="C4" s="1" t="s">
        <v>2</v>
      </c>
      <c r="D4" s="1" t="s">
        <v>3</v>
      </c>
      <c r="E4" s="1" t="s">
        <v>4</v>
      </c>
      <c r="F4" s="273" t="s">
        <v>5</v>
      </c>
      <c r="G4" s="3" t="s">
        <v>526</v>
      </c>
      <c r="H4" s="3" t="s">
        <v>6</v>
      </c>
      <c r="I4" s="4" t="s">
        <v>628</v>
      </c>
      <c r="J4" s="4" t="s">
        <v>629</v>
      </c>
      <c r="K4" s="4" t="s">
        <v>7</v>
      </c>
      <c r="L4" s="5" t="s">
        <v>8</v>
      </c>
      <c r="N4" s="219"/>
    </row>
    <row r="5" spans="1:14" x14ac:dyDescent="0.25">
      <c r="A5" s="6" t="s">
        <v>9</v>
      </c>
      <c r="B5" s="7"/>
      <c r="C5" s="8" t="s">
        <v>10</v>
      </c>
      <c r="D5" s="8"/>
      <c r="E5" s="8"/>
      <c r="F5" s="8"/>
      <c r="G5" s="9">
        <f>G6+G63</f>
        <v>2104959400</v>
      </c>
      <c r="H5" s="9" t="e">
        <f>H6+H63</f>
        <v>#REF!</v>
      </c>
      <c r="I5" s="9">
        <f>I6+I63</f>
        <v>240169170.15000004</v>
      </c>
      <c r="J5" s="9">
        <f>J6+J63</f>
        <v>205447379.62</v>
      </c>
      <c r="K5" s="9">
        <f>K6+K63</f>
        <v>445616549.77000004</v>
      </c>
      <c r="L5" s="10">
        <f>IF(M5&gt;200,"свыше200,0",M5)</f>
        <v>21.169840604526627</v>
      </c>
      <c r="M5" s="220">
        <f>K5/G5*100</f>
        <v>21.169840604526627</v>
      </c>
      <c r="N5" s="221" t="e">
        <f>J5/H5*100</f>
        <v>#REF!</v>
      </c>
    </row>
    <row r="6" spans="1:14" x14ac:dyDescent="0.25">
      <c r="A6" s="11" t="s">
        <v>11</v>
      </c>
      <c r="B6" s="12"/>
      <c r="C6" s="13"/>
      <c r="D6" s="13"/>
      <c r="E6" s="13"/>
      <c r="F6" s="13"/>
      <c r="G6" s="14">
        <f>G7+G23+G33+G48+G57</f>
        <v>1867847600</v>
      </c>
      <c r="H6" s="14">
        <f>H7+H23+H33+H48+H57</f>
        <v>0</v>
      </c>
      <c r="I6" s="14">
        <f>I7+I23+I33+I48+I57</f>
        <v>214627283.94000003</v>
      </c>
      <c r="J6" s="14">
        <f>J7+J23+J33+J48+J57</f>
        <v>161198961.54000002</v>
      </c>
      <c r="K6" s="14">
        <f>K7+K23+K33+K48+K57</f>
        <v>375826245.48000002</v>
      </c>
      <c r="L6" s="10">
        <f>IF(M6&gt;200,"свыше200,0",M6)</f>
        <v>20.120819572217776</v>
      </c>
      <c r="M6" s="220">
        <f>K6/G6*100</f>
        <v>20.120819572217776</v>
      </c>
      <c r="N6" s="221" t="e">
        <f t="shared" ref="N6:N77" si="0">J6/H6*100</f>
        <v>#DIV/0!</v>
      </c>
    </row>
    <row r="7" spans="1:14" x14ac:dyDescent="0.25">
      <c r="A7" s="15" t="s">
        <v>12</v>
      </c>
      <c r="B7" s="16"/>
      <c r="C7" s="8" t="s">
        <v>13</v>
      </c>
      <c r="D7" s="8"/>
      <c r="E7" s="8"/>
      <c r="F7" s="8"/>
      <c r="G7" s="9">
        <f>G8</f>
        <v>1460399766</v>
      </c>
      <c r="H7" s="9">
        <f>H8</f>
        <v>0</v>
      </c>
      <c r="I7" s="9">
        <f>I8</f>
        <v>172518559.75000003</v>
      </c>
      <c r="J7" s="9">
        <f>J8</f>
        <v>123041784.34999999</v>
      </c>
      <c r="K7" s="9">
        <f>K8</f>
        <v>295560344.10000002</v>
      </c>
      <c r="L7" s="10">
        <f t="shared" ref="L7:L84" si="1">IF(M7&gt;200,"свыше200,0",M7)</f>
        <v>20.238317684036115</v>
      </c>
      <c r="M7" s="220">
        <f t="shared" ref="M7:M84" si="2">K7/G7*100</f>
        <v>20.238317684036115</v>
      </c>
      <c r="N7" s="221" t="e">
        <f t="shared" si="0"/>
        <v>#DIV/0!</v>
      </c>
    </row>
    <row r="8" spans="1:14" x14ac:dyDescent="0.25">
      <c r="A8" s="17" t="s">
        <v>14</v>
      </c>
      <c r="B8" s="18"/>
      <c r="C8" s="19" t="s">
        <v>15</v>
      </c>
      <c r="D8" s="19"/>
      <c r="E8" s="19"/>
      <c r="F8" s="19"/>
      <c r="G8" s="20">
        <f>SUM(G9:G22)</f>
        <v>1460399766</v>
      </c>
      <c r="H8" s="20">
        <f t="shared" ref="H8:K8" si="3">SUM(H9:H22)</f>
        <v>0</v>
      </c>
      <c r="I8" s="20">
        <f t="shared" si="3"/>
        <v>172518559.75000003</v>
      </c>
      <c r="J8" s="20">
        <f t="shared" si="3"/>
        <v>123041784.34999999</v>
      </c>
      <c r="K8" s="20">
        <f t="shared" si="3"/>
        <v>295560344.10000002</v>
      </c>
      <c r="L8" s="10">
        <f t="shared" si="1"/>
        <v>20.238317684036115</v>
      </c>
      <c r="M8" s="220">
        <f t="shared" si="2"/>
        <v>20.238317684036115</v>
      </c>
      <c r="N8" s="221" t="e">
        <f t="shared" si="0"/>
        <v>#DIV/0!</v>
      </c>
    </row>
    <row r="9" spans="1:14" ht="220.5" x14ac:dyDescent="0.25">
      <c r="A9" s="21" t="s">
        <v>523</v>
      </c>
      <c r="B9" s="22" t="s">
        <v>16</v>
      </c>
      <c r="C9" s="23" t="s">
        <v>17</v>
      </c>
      <c r="D9" s="23" t="s">
        <v>18</v>
      </c>
      <c r="E9" s="23"/>
      <c r="F9" s="23"/>
      <c r="G9" s="24">
        <v>1236247966</v>
      </c>
      <c r="H9" s="24">
        <v>0</v>
      </c>
      <c r="I9" s="24">
        <f>февраль!K9</f>
        <v>104866235.46000001</v>
      </c>
      <c r="J9" s="24">
        <f>15151694.06+173476.68+5045929.78+2578322.15+4216368.12+761288.16-104387.37-492669.06-666804.75-755013.55-1445927.93-1299551.38-561777.99-389818.06-1093460.25+300603.62+5272054.28+13870157.16+979683.16+5891454.87+13190632.01</f>
        <v>60622253.709999993</v>
      </c>
      <c r="K9" s="25">
        <f t="shared" ref="K9:K22" si="4">I9+J9</f>
        <v>165488489.17000002</v>
      </c>
      <c r="L9" s="10">
        <f t="shared" si="1"/>
        <v>13.386350774388253</v>
      </c>
      <c r="M9" s="220">
        <f t="shared" si="2"/>
        <v>13.386350774388253</v>
      </c>
      <c r="N9" s="221" t="e">
        <f t="shared" si="0"/>
        <v>#DIV/0!</v>
      </c>
    </row>
    <row r="10" spans="1:14" ht="157.5" x14ac:dyDescent="0.25">
      <c r="A10" s="21" t="s">
        <v>524</v>
      </c>
      <c r="B10" s="22" t="s">
        <v>16</v>
      </c>
      <c r="C10" s="23" t="s">
        <v>19</v>
      </c>
      <c r="D10" s="23" t="s">
        <v>18</v>
      </c>
      <c r="E10" s="23"/>
      <c r="F10" s="23"/>
      <c r="G10" s="24">
        <v>1007500</v>
      </c>
      <c r="H10" s="24">
        <v>0</v>
      </c>
      <c r="I10" s="24">
        <f>февраль!K10</f>
        <v>40383.79</v>
      </c>
      <c r="J10" s="24">
        <f>0.67+1556.95+14.42+3256.97+408.44-0.01-0.01</f>
        <v>5237.4299999999994</v>
      </c>
      <c r="K10" s="25">
        <f t="shared" si="4"/>
        <v>45621.22</v>
      </c>
      <c r="L10" s="10">
        <f t="shared" si="1"/>
        <v>4.5281607940446653</v>
      </c>
      <c r="M10" s="220">
        <f t="shared" si="2"/>
        <v>4.5281607940446653</v>
      </c>
      <c r="N10" s="221" t="e">
        <f t="shared" si="0"/>
        <v>#DIV/0!</v>
      </c>
    </row>
    <row r="11" spans="1:14" ht="157.5" x14ac:dyDescent="0.25">
      <c r="A11" s="21" t="s">
        <v>507</v>
      </c>
      <c r="B11" s="22" t="s">
        <v>16</v>
      </c>
      <c r="C11" s="23" t="s">
        <v>508</v>
      </c>
      <c r="D11" s="23" t="s">
        <v>18</v>
      </c>
      <c r="E11" s="23"/>
      <c r="F11" s="23"/>
      <c r="G11" s="24">
        <v>1259300</v>
      </c>
      <c r="H11" s="24"/>
      <c r="I11" s="24">
        <f>февраль!K11</f>
        <v>0</v>
      </c>
      <c r="J11" s="24">
        <v>0</v>
      </c>
      <c r="K11" s="25">
        <f t="shared" si="4"/>
        <v>0</v>
      </c>
      <c r="L11" s="10">
        <f t="shared" si="1"/>
        <v>0</v>
      </c>
      <c r="M11" s="220">
        <f t="shared" si="2"/>
        <v>0</v>
      </c>
      <c r="N11" s="221" t="e">
        <f t="shared" si="0"/>
        <v>#DIV/0!</v>
      </c>
    </row>
    <row r="12" spans="1:14" ht="157.5" x14ac:dyDescent="0.25">
      <c r="A12" s="21" t="s">
        <v>510</v>
      </c>
      <c r="B12" s="22" t="s">
        <v>16</v>
      </c>
      <c r="C12" s="23" t="s">
        <v>509</v>
      </c>
      <c r="D12" s="23" t="s">
        <v>18</v>
      </c>
      <c r="E12" s="23"/>
      <c r="F12" s="23"/>
      <c r="G12" s="24">
        <v>377800</v>
      </c>
      <c r="H12" s="24"/>
      <c r="I12" s="24">
        <f>февраль!K12</f>
        <v>0</v>
      </c>
      <c r="J12" s="24">
        <v>0</v>
      </c>
      <c r="K12" s="25">
        <f t="shared" si="4"/>
        <v>0</v>
      </c>
      <c r="L12" s="10">
        <f t="shared" si="1"/>
        <v>0</v>
      </c>
      <c r="M12" s="220">
        <f t="shared" si="2"/>
        <v>0</v>
      </c>
      <c r="N12" s="221" t="e">
        <f t="shared" si="0"/>
        <v>#DIV/0!</v>
      </c>
    </row>
    <row r="13" spans="1:14" ht="141.75" x14ac:dyDescent="0.25">
      <c r="A13" s="21" t="s">
        <v>511</v>
      </c>
      <c r="B13" s="22" t="s">
        <v>16</v>
      </c>
      <c r="C13" s="23" t="s">
        <v>20</v>
      </c>
      <c r="D13" s="23" t="s">
        <v>18</v>
      </c>
      <c r="E13" s="23"/>
      <c r="F13" s="23"/>
      <c r="G13" s="24">
        <v>6296500</v>
      </c>
      <c r="H13" s="24">
        <v>0</v>
      </c>
      <c r="I13" s="24">
        <f>февраль!K13</f>
        <v>489097.50000000006</v>
      </c>
      <c r="J13" s="24">
        <f>-159154.64+1435.58+301+4486.98+365.83+6020.35+2540.31+1848.21+289.03+590.51+2243.58+3416.18+6395.41+366.55+49903.39+4470.09+174.23-0.01+3726.42+0.21+2777.57</f>
        <v>-67803.22000000003</v>
      </c>
      <c r="K13" s="25">
        <f t="shared" si="4"/>
        <v>421294.28</v>
      </c>
      <c r="L13" s="10">
        <f t="shared" si="1"/>
        <v>6.690927975859605</v>
      </c>
      <c r="M13" s="220">
        <f t="shared" si="2"/>
        <v>6.690927975859605</v>
      </c>
      <c r="N13" s="221" t="e">
        <f t="shared" si="0"/>
        <v>#DIV/0!</v>
      </c>
    </row>
    <row r="14" spans="1:14" ht="141.75" x14ac:dyDescent="0.25">
      <c r="A14" s="21" t="s">
        <v>512</v>
      </c>
      <c r="B14" s="22" t="s">
        <v>16</v>
      </c>
      <c r="C14" s="23" t="s">
        <v>21</v>
      </c>
      <c r="D14" s="23" t="s">
        <v>18</v>
      </c>
      <c r="E14" s="23"/>
      <c r="F14" s="23"/>
      <c r="G14" s="24">
        <v>4494400</v>
      </c>
      <c r="H14" s="24">
        <v>0</v>
      </c>
      <c r="I14" s="24">
        <f>февраль!K14</f>
        <v>3873059.8</v>
      </c>
      <c r="J14" s="26">
        <f>109966.83+160371.19+64147.32+64151.03+54983.42+96226.35+36656.85+54983.42+50401.46+128294.64+54983.42+526935.69+174119.1+87060.79+41237.56+91639.03+155786.34+54983.41+36655.61+41237.97+68729.27</f>
        <v>2153550.7000000002</v>
      </c>
      <c r="K14" s="25">
        <f t="shared" si="4"/>
        <v>6026610.5</v>
      </c>
      <c r="L14" s="10">
        <f t="shared" si="1"/>
        <v>134.09154725881095</v>
      </c>
      <c r="M14" s="220">
        <f t="shared" si="2"/>
        <v>134.09154725881095</v>
      </c>
      <c r="N14" s="221" t="e">
        <f t="shared" si="0"/>
        <v>#DIV/0!</v>
      </c>
    </row>
    <row r="15" spans="1:14" ht="409.5" x14ac:dyDescent="0.25">
      <c r="A15" s="21" t="s">
        <v>525</v>
      </c>
      <c r="B15" s="22" t="s">
        <v>16</v>
      </c>
      <c r="C15" s="23" t="s">
        <v>22</v>
      </c>
      <c r="D15" s="23" t="s">
        <v>18</v>
      </c>
      <c r="E15" s="23"/>
      <c r="F15" s="23"/>
      <c r="G15" s="24">
        <v>53985100</v>
      </c>
      <c r="H15" s="24">
        <v>0</v>
      </c>
      <c r="I15" s="24">
        <f>февраль!K15</f>
        <v>1668857.5899999999</v>
      </c>
      <c r="J15" s="26">
        <f>91099.71-21504.36+11707.85+287177.34-16148.43</f>
        <v>352332.11000000004</v>
      </c>
      <c r="K15" s="25">
        <f t="shared" si="4"/>
        <v>2021189.7</v>
      </c>
      <c r="L15" s="10">
        <f t="shared" si="1"/>
        <v>3.7439769491952406</v>
      </c>
      <c r="M15" s="220">
        <f t="shared" si="2"/>
        <v>3.7439769491952406</v>
      </c>
      <c r="N15" s="221" t="e">
        <f t="shared" si="0"/>
        <v>#DIV/0!</v>
      </c>
    </row>
    <row r="16" spans="1:14" ht="94.5" x14ac:dyDescent="0.25">
      <c r="A16" s="21" t="s">
        <v>514</v>
      </c>
      <c r="B16" s="22" t="s">
        <v>16</v>
      </c>
      <c r="C16" s="23" t="s">
        <v>515</v>
      </c>
      <c r="D16" s="23" t="s">
        <v>18</v>
      </c>
      <c r="E16" s="23"/>
      <c r="F16" s="23"/>
      <c r="G16" s="24">
        <v>1259300</v>
      </c>
      <c r="H16" s="24"/>
      <c r="I16" s="24">
        <f>февраль!K16</f>
        <v>0</v>
      </c>
      <c r="J16" s="26">
        <v>0</v>
      </c>
      <c r="K16" s="25">
        <f t="shared" si="4"/>
        <v>0</v>
      </c>
      <c r="L16" s="10">
        <f t="shared" si="1"/>
        <v>0</v>
      </c>
      <c r="M16" s="220">
        <f t="shared" si="2"/>
        <v>0</v>
      </c>
      <c r="N16" s="221" t="e">
        <f t="shared" si="0"/>
        <v>#DIV/0!</v>
      </c>
    </row>
    <row r="17" spans="1:14" ht="110.25" x14ac:dyDescent="0.25">
      <c r="A17" s="21" t="s">
        <v>516</v>
      </c>
      <c r="B17" s="22" t="s">
        <v>16</v>
      </c>
      <c r="C17" s="23" t="s">
        <v>23</v>
      </c>
      <c r="D17" s="23" t="s">
        <v>18</v>
      </c>
      <c r="E17" s="23"/>
      <c r="F17" s="23"/>
      <c r="G17" s="24">
        <v>4991800</v>
      </c>
      <c r="H17" s="24">
        <v>0</v>
      </c>
      <c r="I17" s="24">
        <f>февраль!K17</f>
        <v>963536.66999999993</v>
      </c>
      <c r="J17" s="26">
        <f>75147.8+10735.4+92546.58+24691.42+15029.56+179817.95+4830.93</f>
        <v>402799.64</v>
      </c>
      <c r="K17" s="25">
        <f t="shared" si="4"/>
        <v>1366336.31</v>
      </c>
      <c r="L17" s="10">
        <f t="shared" si="1"/>
        <v>27.371615649665454</v>
      </c>
      <c r="M17" s="220">
        <f t="shared" si="2"/>
        <v>27.371615649665454</v>
      </c>
      <c r="N17" s="221" t="e">
        <f t="shared" si="0"/>
        <v>#DIV/0!</v>
      </c>
    </row>
    <row r="18" spans="1:14" ht="110.25" x14ac:dyDescent="0.25">
      <c r="A18" s="21" t="s">
        <v>517</v>
      </c>
      <c r="B18" s="22" t="s">
        <v>16</v>
      </c>
      <c r="C18" s="23" t="s">
        <v>24</v>
      </c>
      <c r="D18" s="23" t="s">
        <v>18</v>
      </c>
      <c r="E18" s="23"/>
      <c r="F18" s="23"/>
      <c r="G18" s="24">
        <v>137622600</v>
      </c>
      <c r="H18" s="24">
        <v>0</v>
      </c>
      <c r="I18" s="24">
        <f>февраль!K18</f>
        <v>731421.99999999988</v>
      </c>
      <c r="J18" s="26">
        <f>408576+649445.87+39444.17</f>
        <v>1097466.04</v>
      </c>
      <c r="K18" s="25">
        <f t="shared" si="4"/>
        <v>1828888.04</v>
      </c>
      <c r="L18" s="10">
        <f t="shared" si="1"/>
        <v>1.3289154833581114</v>
      </c>
      <c r="M18" s="220">
        <f t="shared" si="2"/>
        <v>1.3289154833581114</v>
      </c>
      <c r="N18" s="221" t="e">
        <f t="shared" si="0"/>
        <v>#DIV/0!</v>
      </c>
    </row>
    <row r="19" spans="1:14" ht="283.5" x14ac:dyDescent="0.25">
      <c r="A19" s="21" t="s">
        <v>513</v>
      </c>
      <c r="B19" s="22" t="s">
        <v>16</v>
      </c>
      <c r="C19" s="23" t="s">
        <v>518</v>
      </c>
      <c r="D19" s="23" t="s">
        <v>18</v>
      </c>
      <c r="E19" s="23"/>
      <c r="F19" s="23"/>
      <c r="G19" s="24">
        <v>9067000</v>
      </c>
      <c r="H19" s="24"/>
      <c r="I19" s="24">
        <f>февраль!K19</f>
        <v>737831.73</v>
      </c>
      <c r="J19" s="26">
        <f>280944.47+1053731.11</f>
        <v>1334675.58</v>
      </c>
      <c r="K19" s="25">
        <f t="shared" si="4"/>
        <v>2072507.31</v>
      </c>
      <c r="L19" s="10">
        <f t="shared" si="1"/>
        <v>22.857696150876809</v>
      </c>
      <c r="M19" s="220">
        <f t="shared" si="2"/>
        <v>22.857696150876809</v>
      </c>
      <c r="N19" s="221" t="e">
        <f t="shared" si="0"/>
        <v>#DIV/0!</v>
      </c>
    </row>
    <row r="20" spans="1:14" ht="283.5" x14ac:dyDescent="0.25">
      <c r="A20" s="21" t="s">
        <v>521</v>
      </c>
      <c r="B20" s="22" t="s">
        <v>16</v>
      </c>
      <c r="C20" s="23" t="s">
        <v>519</v>
      </c>
      <c r="D20" s="23" t="s">
        <v>18</v>
      </c>
      <c r="E20" s="23"/>
      <c r="F20" s="23"/>
      <c r="G20" s="24">
        <v>3777900</v>
      </c>
      <c r="H20" s="24"/>
      <c r="I20" s="24">
        <f>февраль!K20</f>
        <v>0</v>
      </c>
      <c r="J20" s="26">
        <v>0</v>
      </c>
      <c r="K20" s="25">
        <f t="shared" si="4"/>
        <v>0</v>
      </c>
      <c r="L20" s="10">
        <f t="shared" si="1"/>
        <v>0</v>
      </c>
      <c r="M20" s="220">
        <f t="shared" si="2"/>
        <v>0</v>
      </c>
      <c r="N20" s="221" t="e">
        <f t="shared" si="0"/>
        <v>#DIV/0!</v>
      </c>
    </row>
    <row r="21" spans="1:14" ht="63" x14ac:dyDescent="0.25">
      <c r="A21" s="21" t="s">
        <v>575</v>
      </c>
      <c r="B21" s="22" t="s">
        <v>16</v>
      </c>
      <c r="C21" s="23" t="s">
        <v>576</v>
      </c>
      <c r="D21" s="23" t="s">
        <v>18</v>
      </c>
      <c r="E21" s="23"/>
      <c r="F21" s="23"/>
      <c r="G21" s="24">
        <v>0</v>
      </c>
      <c r="H21" s="24"/>
      <c r="I21" s="24">
        <f>февраль!K21</f>
        <v>59010010.359999999</v>
      </c>
      <c r="J21" s="26">
        <f>11888493.23+122345.96+4342915.03+1666580.87+4522102.04+490347.87+80279.38+1105411.29+37508.74+125628.49+110.2+78713.09+513567.56+10889.82+519338.37+136527.52+5098048.91+8731805.72+2459320.86+6007086.9+8919066.26</f>
        <v>56856088.109999992</v>
      </c>
      <c r="K21" s="25">
        <f t="shared" si="4"/>
        <v>115866098.47</v>
      </c>
      <c r="L21" s="10" t="e">
        <f t="shared" si="1"/>
        <v>#DIV/0!</v>
      </c>
      <c r="M21" s="220" t="e">
        <f t="shared" si="2"/>
        <v>#DIV/0!</v>
      </c>
      <c r="N21" s="221" t="e">
        <f t="shared" si="0"/>
        <v>#DIV/0!</v>
      </c>
    </row>
    <row r="22" spans="1:14" ht="63" x14ac:dyDescent="0.25">
      <c r="A22" s="21" t="s">
        <v>522</v>
      </c>
      <c r="B22" s="22" t="s">
        <v>16</v>
      </c>
      <c r="C22" s="23" t="s">
        <v>520</v>
      </c>
      <c r="D22" s="23" t="s">
        <v>18</v>
      </c>
      <c r="E22" s="23"/>
      <c r="F22" s="23"/>
      <c r="G22" s="24">
        <v>12600</v>
      </c>
      <c r="H22" s="24"/>
      <c r="I22" s="24">
        <f>февраль!K22</f>
        <v>138124.85</v>
      </c>
      <c r="J22" s="26">
        <f>84792.42+200391.83</f>
        <v>285184.25</v>
      </c>
      <c r="K22" s="25">
        <f t="shared" si="4"/>
        <v>423309.1</v>
      </c>
      <c r="L22" s="10" t="str">
        <f t="shared" si="1"/>
        <v>свыше200,0</v>
      </c>
      <c r="M22" s="220">
        <f t="shared" si="2"/>
        <v>3359.5960317460317</v>
      </c>
      <c r="N22" s="221" t="e">
        <f t="shared" si="0"/>
        <v>#DIV/0!</v>
      </c>
    </row>
    <row r="23" spans="1:14" ht="31.5" x14ac:dyDescent="0.25">
      <c r="A23" s="15" t="s">
        <v>25</v>
      </c>
      <c r="B23" s="16"/>
      <c r="C23" s="8" t="s">
        <v>26</v>
      </c>
      <c r="D23" s="8"/>
      <c r="E23" s="8"/>
      <c r="F23" s="8"/>
      <c r="G23" s="9">
        <f>G24</f>
        <v>19868200</v>
      </c>
      <c r="H23" s="9">
        <f>H24</f>
        <v>0</v>
      </c>
      <c r="I23" s="9">
        <f>I24</f>
        <v>1976586.22</v>
      </c>
      <c r="J23" s="9">
        <f>J24</f>
        <v>2739139.36</v>
      </c>
      <c r="K23" s="9">
        <f>K24</f>
        <v>4715725.5799999991</v>
      </c>
      <c r="L23" s="10">
        <f t="shared" si="1"/>
        <v>23.735041825630905</v>
      </c>
      <c r="M23" s="220">
        <f t="shared" si="2"/>
        <v>23.735041825630905</v>
      </c>
      <c r="N23" s="221" t="e">
        <f t="shared" si="0"/>
        <v>#DIV/0!</v>
      </c>
    </row>
    <row r="24" spans="1:14" ht="31.5" x14ac:dyDescent="0.25">
      <c r="A24" s="27" t="s">
        <v>27</v>
      </c>
      <c r="B24" s="28"/>
      <c r="C24" s="29" t="s">
        <v>28</v>
      </c>
      <c r="D24" s="29"/>
      <c r="E24" s="29"/>
      <c r="F24" s="29"/>
      <c r="G24" s="30">
        <f>G25+G27+G29+G31</f>
        <v>19868200</v>
      </c>
      <c r="H24" s="30">
        <f>H25+H27+H29+H31</f>
        <v>0</v>
      </c>
      <c r="I24" s="30">
        <f>I25+I27+I29+I31</f>
        <v>1976586.22</v>
      </c>
      <c r="J24" s="30">
        <f>J25+J27+J29+J31</f>
        <v>2739139.36</v>
      </c>
      <c r="K24" s="30">
        <f>K25+K27+K29+K31</f>
        <v>4715725.5799999991</v>
      </c>
      <c r="L24" s="10">
        <f t="shared" si="1"/>
        <v>23.735041825630905</v>
      </c>
      <c r="M24" s="220">
        <f t="shared" si="2"/>
        <v>23.735041825630905</v>
      </c>
      <c r="N24" s="221" t="e">
        <f t="shared" si="0"/>
        <v>#DIV/0!</v>
      </c>
    </row>
    <row r="25" spans="1:14" ht="78.75" x14ac:dyDescent="0.25">
      <c r="A25" s="31" t="s">
        <v>29</v>
      </c>
      <c r="B25" s="32"/>
      <c r="C25" s="19" t="s">
        <v>30</v>
      </c>
      <c r="D25" s="19"/>
      <c r="E25" s="19"/>
      <c r="F25" s="19"/>
      <c r="G25" s="20">
        <f>G26</f>
        <v>10391400</v>
      </c>
      <c r="H25" s="20">
        <f>H26</f>
        <v>0</v>
      </c>
      <c r="I25" s="20">
        <f>I26</f>
        <v>985358.26</v>
      </c>
      <c r="J25" s="20">
        <f>J26</f>
        <v>1331015.98</v>
      </c>
      <c r="K25" s="20">
        <f>K26</f>
        <v>2316374.2400000002</v>
      </c>
      <c r="L25" s="10">
        <f t="shared" si="1"/>
        <v>22.291262390053316</v>
      </c>
      <c r="M25" s="220">
        <f t="shared" si="2"/>
        <v>22.291262390053316</v>
      </c>
      <c r="N25" s="221" t="e">
        <f t="shared" si="0"/>
        <v>#DIV/0!</v>
      </c>
    </row>
    <row r="26" spans="1:14" ht="110.25" x14ac:dyDescent="0.25">
      <c r="A26" s="33" t="s">
        <v>31</v>
      </c>
      <c r="B26" s="34" t="s">
        <v>16</v>
      </c>
      <c r="C26" s="23" t="s">
        <v>32</v>
      </c>
      <c r="D26" s="23" t="s">
        <v>18</v>
      </c>
      <c r="E26" s="23"/>
      <c r="F26" s="23"/>
      <c r="G26" s="24">
        <v>10391400</v>
      </c>
      <c r="H26" s="26">
        <v>0</v>
      </c>
      <c r="I26" s="24">
        <f>февраль!K26</f>
        <v>985358.26</v>
      </c>
      <c r="J26" s="24">
        <f>587944.19+153.73+440.82+302.4+157.65+161.88+404.75+141.89+322.87+444.25+31+0.04+20308.29+245.89+33.71+27781.37+692141.25</f>
        <v>1331015.98</v>
      </c>
      <c r="K26" s="25">
        <f>I26+J26</f>
        <v>2316374.2400000002</v>
      </c>
      <c r="L26" s="10">
        <f t="shared" si="1"/>
        <v>22.291262390053316</v>
      </c>
      <c r="M26" s="220">
        <f t="shared" si="2"/>
        <v>22.291262390053316</v>
      </c>
      <c r="N26" s="221" t="e">
        <f t="shared" si="0"/>
        <v>#DIV/0!</v>
      </c>
    </row>
    <row r="27" spans="1:14" ht="94.5" x14ac:dyDescent="0.25">
      <c r="A27" s="35" t="s">
        <v>33</v>
      </c>
      <c r="B27" s="32"/>
      <c r="C27" s="19" t="s">
        <v>34</v>
      </c>
      <c r="D27" s="36"/>
      <c r="E27" s="36"/>
      <c r="F27" s="36"/>
      <c r="G27" s="20">
        <f>G28</f>
        <v>46800</v>
      </c>
      <c r="H27" s="20">
        <f>H28</f>
        <v>0</v>
      </c>
      <c r="I27" s="20">
        <f>I28</f>
        <v>6037.1100000000006</v>
      </c>
      <c r="J27" s="20">
        <f>J28</f>
        <v>7124.5800000000008</v>
      </c>
      <c r="K27" s="20">
        <f>K28</f>
        <v>13161.690000000002</v>
      </c>
      <c r="L27" s="10">
        <f t="shared" si="1"/>
        <v>28.123269230769239</v>
      </c>
      <c r="M27" s="220">
        <f t="shared" si="2"/>
        <v>28.123269230769239</v>
      </c>
      <c r="N27" s="221" t="e">
        <f t="shared" si="0"/>
        <v>#DIV/0!</v>
      </c>
    </row>
    <row r="28" spans="1:14" ht="126" x14ac:dyDescent="0.25">
      <c r="A28" s="37" t="s">
        <v>35</v>
      </c>
      <c r="B28" s="34" t="s">
        <v>16</v>
      </c>
      <c r="C28" s="23" t="s">
        <v>36</v>
      </c>
      <c r="D28" s="23" t="s">
        <v>18</v>
      </c>
      <c r="E28" s="23"/>
      <c r="F28" s="23"/>
      <c r="G28" s="24">
        <v>46800</v>
      </c>
      <c r="H28" s="26">
        <v>0</v>
      </c>
      <c r="I28" s="24">
        <f>февраль!K28</f>
        <v>6037.1100000000006</v>
      </c>
      <c r="J28" s="24">
        <f>2249.19+0.15-47.12-1.02-41.69-231.96+2.53+0.61+0.13-151.34+51.97+2440.92+2852.21</f>
        <v>7124.5800000000008</v>
      </c>
      <c r="K28" s="25">
        <f>I28+J28</f>
        <v>13161.690000000002</v>
      </c>
      <c r="L28" s="10">
        <f t="shared" si="1"/>
        <v>28.123269230769239</v>
      </c>
      <c r="M28" s="220">
        <f t="shared" si="2"/>
        <v>28.123269230769239</v>
      </c>
      <c r="N28" s="221" t="e">
        <f t="shared" si="0"/>
        <v>#DIV/0!</v>
      </c>
    </row>
    <row r="29" spans="1:14" ht="78.75" x14ac:dyDescent="0.25">
      <c r="A29" s="35" t="s">
        <v>37</v>
      </c>
      <c r="B29" s="32"/>
      <c r="C29" s="19" t="s">
        <v>38</v>
      </c>
      <c r="D29" s="36"/>
      <c r="E29" s="36"/>
      <c r="F29" s="36"/>
      <c r="G29" s="20">
        <f>G30</f>
        <v>10494300</v>
      </c>
      <c r="H29" s="20">
        <f>H30</f>
        <v>0</v>
      </c>
      <c r="I29" s="20">
        <f>I30</f>
        <v>1112935.8400000001</v>
      </c>
      <c r="J29" s="20">
        <f>J30</f>
        <v>1472451.67</v>
      </c>
      <c r="K29" s="20">
        <f>K30</f>
        <v>2585387.5099999998</v>
      </c>
      <c r="L29" s="10">
        <f t="shared" si="1"/>
        <v>24.636112079890989</v>
      </c>
      <c r="M29" s="220">
        <f t="shared" si="2"/>
        <v>24.636112079890989</v>
      </c>
      <c r="N29" s="221" t="e">
        <f t="shared" si="0"/>
        <v>#DIV/0!</v>
      </c>
    </row>
    <row r="30" spans="1:14" ht="110.25" x14ac:dyDescent="0.25">
      <c r="A30" s="33" t="s">
        <v>39</v>
      </c>
      <c r="B30" s="34" t="s">
        <v>16</v>
      </c>
      <c r="C30" s="23" t="s">
        <v>40</v>
      </c>
      <c r="D30" s="23" t="s">
        <v>18</v>
      </c>
      <c r="E30" s="23"/>
      <c r="F30" s="23"/>
      <c r="G30" s="24">
        <v>10494300</v>
      </c>
      <c r="H30" s="24">
        <v>0</v>
      </c>
      <c r="I30" s="24">
        <f>февраль!K30</f>
        <v>1112935.8400000001</v>
      </c>
      <c r="J30" s="24">
        <f>678780.25+2.84+8.42+58.24+0.44+6339.17+0.52+0.1+34060.29+0.02+23413.77+729787.61</f>
        <v>1472451.67</v>
      </c>
      <c r="K30" s="25">
        <f>I30+J30</f>
        <v>2585387.5099999998</v>
      </c>
      <c r="L30" s="10">
        <f t="shared" si="1"/>
        <v>24.636112079890989</v>
      </c>
      <c r="M30" s="220">
        <f t="shared" si="2"/>
        <v>24.636112079890989</v>
      </c>
      <c r="N30" s="221" t="e">
        <f t="shared" si="0"/>
        <v>#DIV/0!</v>
      </c>
    </row>
    <row r="31" spans="1:14" ht="78.75" x14ac:dyDescent="0.25">
      <c r="A31" s="35" t="s">
        <v>41</v>
      </c>
      <c r="B31" s="32"/>
      <c r="C31" s="19" t="s">
        <v>42</v>
      </c>
      <c r="D31" s="36"/>
      <c r="E31" s="36"/>
      <c r="F31" s="36"/>
      <c r="G31" s="20">
        <f>G32</f>
        <v>-1064300</v>
      </c>
      <c r="H31" s="20">
        <f>H32</f>
        <v>0</v>
      </c>
      <c r="I31" s="20">
        <f>I32</f>
        <v>-127744.99</v>
      </c>
      <c r="J31" s="20">
        <f>J32</f>
        <v>-71452.87</v>
      </c>
      <c r="K31" s="20">
        <f>K32</f>
        <v>-199197.86</v>
      </c>
      <c r="L31" s="10">
        <f t="shared" si="1"/>
        <v>18.716326223809073</v>
      </c>
      <c r="M31" s="220">
        <f t="shared" si="2"/>
        <v>18.716326223809073</v>
      </c>
      <c r="N31" s="221" t="e">
        <f t="shared" si="0"/>
        <v>#DIV/0!</v>
      </c>
    </row>
    <row r="32" spans="1:14" ht="110.25" x14ac:dyDescent="0.25">
      <c r="A32" s="33" t="s">
        <v>43</v>
      </c>
      <c r="B32" s="34" t="s">
        <v>16</v>
      </c>
      <c r="C32" s="23" t="s">
        <v>44</v>
      </c>
      <c r="D32" s="23" t="s">
        <v>18</v>
      </c>
      <c r="E32" s="23"/>
      <c r="F32" s="23"/>
      <c r="G32" s="24">
        <v>-1064300</v>
      </c>
      <c r="H32" s="26">
        <v>0</v>
      </c>
      <c r="I32" s="24">
        <f>февраль!K32</f>
        <v>-127744.99</v>
      </c>
      <c r="J32" s="26">
        <f>5589.89-47.33+37.41+1.3+7.8+5.04+63.06-142.5-322.87-444.36-31-34060.46-20156.97-297.86-33.71-36247.15+14626.84</f>
        <v>-71452.87</v>
      </c>
      <c r="K32" s="38">
        <f>I32+J32</f>
        <v>-199197.86</v>
      </c>
      <c r="L32" s="10">
        <f t="shared" si="1"/>
        <v>18.716326223809073</v>
      </c>
      <c r="M32" s="220">
        <f t="shared" si="2"/>
        <v>18.716326223809073</v>
      </c>
      <c r="N32" s="221" t="e">
        <f t="shared" si="0"/>
        <v>#DIV/0!</v>
      </c>
    </row>
    <row r="33" spans="1:14" x14ac:dyDescent="0.25">
      <c r="A33" s="39" t="s">
        <v>45</v>
      </c>
      <c r="B33" s="40"/>
      <c r="C33" s="41" t="s">
        <v>46</v>
      </c>
      <c r="D33" s="41"/>
      <c r="E33" s="41"/>
      <c r="F33" s="41"/>
      <c r="G33" s="42">
        <f>G34+G46+G44+G41</f>
        <v>272704600</v>
      </c>
      <c r="H33" s="42">
        <f>H34+H46+H44+H41</f>
        <v>0</v>
      </c>
      <c r="I33" s="42">
        <f>I34+I46+I44+I41</f>
        <v>19680602</v>
      </c>
      <c r="J33" s="42">
        <f>J34+J46+J44+J41</f>
        <v>27616937.030000005</v>
      </c>
      <c r="K33" s="42">
        <f>K34+K46+K44+K41</f>
        <v>47297539.030000001</v>
      </c>
      <c r="L33" s="10">
        <f t="shared" si="1"/>
        <v>17.343872831628072</v>
      </c>
      <c r="M33" s="220">
        <f t="shared" si="2"/>
        <v>17.343872831628072</v>
      </c>
      <c r="N33" s="221" t="e">
        <f t="shared" si="0"/>
        <v>#DIV/0!</v>
      </c>
    </row>
    <row r="34" spans="1:14" ht="31.5" x14ac:dyDescent="0.25">
      <c r="A34" s="17" t="s">
        <v>47</v>
      </c>
      <c r="B34" s="18"/>
      <c r="C34" s="19" t="s">
        <v>48</v>
      </c>
      <c r="D34" s="19"/>
      <c r="E34" s="19"/>
      <c r="F34" s="19"/>
      <c r="G34" s="20">
        <f>SUM(G35+G38+G40)</f>
        <v>263322600</v>
      </c>
      <c r="H34" s="20">
        <f>SUM(H35+H38+H40)</f>
        <v>0</v>
      </c>
      <c r="I34" s="20">
        <f>SUM(I35+I38+I40)</f>
        <v>14777912.640000001</v>
      </c>
      <c r="J34" s="20">
        <f>SUM(J35+J38+J40)</f>
        <v>27596170.140000004</v>
      </c>
      <c r="K34" s="20">
        <f>SUM(K35+K38+K40)</f>
        <v>42374082.780000001</v>
      </c>
      <c r="L34" s="10">
        <f t="shared" si="1"/>
        <v>16.092079745528871</v>
      </c>
      <c r="M34" s="220">
        <f t="shared" si="2"/>
        <v>16.092079745528871</v>
      </c>
      <c r="N34" s="221" t="e">
        <f t="shared" si="0"/>
        <v>#DIV/0!</v>
      </c>
    </row>
    <row r="35" spans="1:14" ht="31.5" x14ac:dyDescent="0.25">
      <c r="A35" s="21" t="s">
        <v>49</v>
      </c>
      <c r="B35" s="22"/>
      <c r="C35" s="23" t="s">
        <v>50</v>
      </c>
      <c r="D35" s="23" t="s">
        <v>18</v>
      </c>
      <c r="E35" s="23"/>
      <c r="F35" s="23"/>
      <c r="G35" s="24">
        <f>G36+G37</f>
        <v>219453700</v>
      </c>
      <c r="H35" s="24">
        <f>H36+H37</f>
        <v>0</v>
      </c>
      <c r="I35" s="24">
        <f>I36+I37</f>
        <v>7125225.5700000003</v>
      </c>
      <c r="J35" s="24">
        <f>J36+J37</f>
        <v>19798993.900000002</v>
      </c>
      <c r="K35" s="24">
        <f>K36+K37</f>
        <v>26924219.470000003</v>
      </c>
      <c r="L35" s="10">
        <f t="shared" si="1"/>
        <v>12.268747107020753</v>
      </c>
      <c r="M35" s="220">
        <f t="shared" si="2"/>
        <v>12.268747107020753</v>
      </c>
      <c r="N35" s="221" t="e">
        <f t="shared" si="0"/>
        <v>#DIV/0!</v>
      </c>
    </row>
    <row r="36" spans="1:14" ht="31.5" x14ac:dyDescent="0.25">
      <c r="A36" s="21" t="s">
        <v>49</v>
      </c>
      <c r="B36" s="22" t="s">
        <v>16</v>
      </c>
      <c r="C36" s="23" t="s">
        <v>51</v>
      </c>
      <c r="D36" s="23" t="s">
        <v>18</v>
      </c>
      <c r="E36" s="23"/>
      <c r="F36" s="23"/>
      <c r="G36" s="24">
        <v>219453700</v>
      </c>
      <c r="H36" s="24">
        <v>0</v>
      </c>
      <c r="I36" s="24">
        <f>февраль!K36</f>
        <v>7125225.5700000003</v>
      </c>
      <c r="J36" s="26">
        <f>160026+3439.69-146310-16470+308+45254.68+229790.28-348481+47567.3+1490040.62+47177-117922-14328+296021.45-36263.69+1838251.95+2443325.24+12834733.53+874.8+1041158.05+800</f>
        <v>19798993.900000002</v>
      </c>
      <c r="K36" s="25">
        <f>I36+J36</f>
        <v>26924219.470000003</v>
      </c>
      <c r="L36" s="10">
        <f t="shared" si="1"/>
        <v>12.268747107020753</v>
      </c>
      <c r="M36" s="220">
        <f t="shared" si="2"/>
        <v>12.268747107020753</v>
      </c>
      <c r="N36" s="221" t="e">
        <f t="shared" si="0"/>
        <v>#DIV/0!</v>
      </c>
    </row>
    <row r="37" spans="1:14" ht="47.25" x14ac:dyDescent="0.25">
      <c r="A37" s="21" t="s">
        <v>52</v>
      </c>
      <c r="B37" s="22" t="s">
        <v>16</v>
      </c>
      <c r="C37" s="23" t="s">
        <v>53</v>
      </c>
      <c r="D37" s="23" t="s">
        <v>18</v>
      </c>
      <c r="E37" s="23"/>
      <c r="F37" s="23"/>
      <c r="G37" s="24">
        <v>0</v>
      </c>
      <c r="H37" s="24">
        <v>0</v>
      </c>
      <c r="I37" s="24">
        <f>февраль!K37</f>
        <v>0</v>
      </c>
      <c r="J37" s="24">
        <v>0</v>
      </c>
      <c r="K37" s="25">
        <f>I37+J37</f>
        <v>0</v>
      </c>
      <c r="L37" s="10" t="e">
        <f t="shared" si="1"/>
        <v>#DIV/0!</v>
      </c>
      <c r="M37" s="220" t="e">
        <f t="shared" si="2"/>
        <v>#DIV/0!</v>
      </c>
      <c r="N37" s="221" t="e">
        <f t="shared" si="0"/>
        <v>#DIV/0!</v>
      </c>
    </row>
    <row r="38" spans="1:14" ht="47.25" x14ac:dyDescent="0.25">
      <c r="A38" s="21" t="s">
        <v>54</v>
      </c>
      <c r="B38" s="22" t="s">
        <v>16</v>
      </c>
      <c r="C38" s="23" t="s">
        <v>55</v>
      </c>
      <c r="D38" s="23" t="s">
        <v>18</v>
      </c>
      <c r="E38" s="23"/>
      <c r="F38" s="23"/>
      <c r="G38" s="24">
        <f>SUM(G39)</f>
        <v>43868900</v>
      </c>
      <c r="H38" s="24">
        <f>SUM(H39)</f>
        <v>0</v>
      </c>
      <c r="I38" s="24">
        <f>SUM(I39)</f>
        <v>7652687.0699999994</v>
      </c>
      <c r="J38" s="24">
        <f>J39</f>
        <v>7797176.2400000012</v>
      </c>
      <c r="K38" s="24">
        <f>SUM(K39)</f>
        <v>15449863.310000001</v>
      </c>
      <c r="L38" s="10">
        <f t="shared" si="1"/>
        <v>35.218260111377312</v>
      </c>
      <c r="M38" s="220">
        <f t="shared" si="2"/>
        <v>35.218260111377312</v>
      </c>
      <c r="N38" s="221" t="e">
        <f t="shared" si="0"/>
        <v>#DIV/0!</v>
      </c>
    </row>
    <row r="39" spans="1:14" ht="63" x14ac:dyDescent="0.25">
      <c r="A39" s="21" t="s">
        <v>56</v>
      </c>
      <c r="B39" s="22" t="s">
        <v>16</v>
      </c>
      <c r="C39" s="23" t="s">
        <v>57</v>
      </c>
      <c r="D39" s="23" t="s">
        <v>18</v>
      </c>
      <c r="E39" s="23"/>
      <c r="F39" s="23"/>
      <c r="G39" s="24">
        <v>43868900</v>
      </c>
      <c r="H39" s="24">
        <v>0</v>
      </c>
      <c r="I39" s="24">
        <f>февраль!K39</f>
        <v>7652687.0699999994</v>
      </c>
      <c r="J39" s="26">
        <f>-149872+13560.94+244061.81+17186.5-62040.95-18820+945.79+683.9+48139.36-1-13047+999.99-134038.04+222298.1-562671.75+2154219.04+5935602.44+99969.11</f>
        <v>7797176.2400000012</v>
      </c>
      <c r="K39" s="25">
        <f>I39+J39</f>
        <v>15449863.310000001</v>
      </c>
      <c r="L39" s="10">
        <f t="shared" si="1"/>
        <v>35.218260111377312</v>
      </c>
      <c r="M39" s="220">
        <f t="shared" si="2"/>
        <v>35.218260111377312</v>
      </c>
      <c r="N39" s="221" t="e">
        <f t="shared" si="0"/>
        <v>#DIV/0!</v>
      </c>
    </row>
    <row r="40" spans="1:14" ht="31.5" x14ac:dyDescent="0.25">
      <c r="A40" s="21" t="s">
        <v>58</v>
      </c>
      <c r="B40" s="22" t="s">
        <v>16</v>
      </c>
      <c r="C40" s="23" t="s">
        <v>59</v>
      </c>
      <c r="D40" s="23" t="s">
        <v>18</v>
      </c>
      <c r="E40" s="23"/>
      <c r="F40" s="23"/>
      <c r="G40" s="24">
        <v>0</v>
      </c>
      <c r="H40" s="24">
        <v>0</v>
      </c>
      <c r="I40" s="24">
        <f>февраль!K40</f>
        <v>0</v>
      </c>
      <c r="J40" s="24">
        <v>0</v>
      </c>
      <c r="K40" s="25">
        <f>I40+J40</f>
        <v>0</v>
      </c>
      <c r="L40" s="10" t="e">
        <f t="shared" si="1"/>
        <v>#DIV/0!</v>
      </c>
      <c r="M40" s="220" t="e">
        <f t="shared" si="2"/>
        <v>#DIV/0!</v>
      </c>
      <c r="N40" s="221" t="e">
        <f t="shared" si="0"/>
        <v>#DIV/0!</v>
      </c>
    </row>
    <row r="41" spans="1:14" ht="31.5" x14ac:dyDescent="0.25">
      <c r="A41" s="17" t="s">
        <v>60</v>
      </c>
      <c r="B41" s="18"/>
      <c r="C41" s="19" t="s">
        <v>61</v>
      </c>
      <c r="D41" s="19"/>
      <c r="E41" s="19"/>
      <c r="F41" s="19"/>
      <c r="G41" s="20">
        <f>G42+G43</f>
        <v>0</v>
      </c>
      <c r="H41" s="20">
        <f>H42+H43</f>
        <v>0</v>
      </c>
      <c r="I41" s="20">
        <f>I42+I43</f>
        <v>4167</v>
      </c>
      <c r="J41" s="20">
        <f>J42+J43</f>
        <v>5194.8500000000004</v>
      </c>
      <c r="K41" s="20">
        <f>K42+K43</f>
        <v>9361.85</v>
      </c>
      <c r="L41" s="10" t="e">
        <f t="shared" si="1"/>
        <v>#DIV/0!</v>
      </c>
      <c r="M41" s="220" t="e">
        <f t="shared" si="2"/>
        <v>#DIV/0!</v>
      </c>
      <c r="N41" s="221" t="e">
        <f t="shared" si="0"/>
        <v>#DIV/0!</v>
      </c>
    </row>
    <row r="42" spans="1:14" ht="31.5" x14ac:dyDescent="0.25">
      <c r="A42" s="21" t="s">
        <v>60</v>
      </c>
      <c r="B42" s="22" t="s">
        <v>16</v>
      </c>
      <c r="C42" s="23" t="s">
        <v>62</v>
      </c>
      <c r="D42" s="23" t="s">
        <v>18</v>
      </c>
      <c r="E42" s="23"/>
      <c r="F42" s="23"/>
      <c r="G42" s="26">
        <v>0</v>
      </c>
      <c r="H42" s="24">
        <v>0</v>
      </c>
      <c r="I42" s="24">
        <f>февраль!K42</f>
        <v>4167</v>
      </c>
      <c r="J42" s="24">
        <f>1849+500+3000-154.15</f>
        <v>5194.8500000000004</v>
      </c>
      <c r="K42" s="25">
        <f>I42+J42</f>
        <v>9361.85</v>
      </c>
      <c r="L42" s="10" t="e">
        <f t="shared" si="1"/>
        <v>#DIV/0!</v>
      </c>
      <c r="M42" s="220" t="e">
        <f t="shared" si="2"/>
        <v>#DIV/0!</v>
      </c>
      <c r="N42" s="221" t="e">
        <f t="shared" si="0"/>
        <v>#DIV/0!</v>
      </c>
    </row>
    <row r="43" spans="1:14" ht="47.25" x14ac:dyDescent="0.25">
      <c r="A43" s="21" t="s">
        <v>63</v>
      </c>
      <c r="B43" s="22" t="s">
        <v>16</v>
      </c>
      <c r="C43" s="23" t="s">
        <v>64</v>
      </c>
      <c r="D43" s="23" t="s">
        <v>18</v>
      </c>
      <c r="E43" s="23"/>
      <c r="F43" s="23"/>
      <c r="G43" s="26">
        <v>0</v>
      </c>
      <c r="H43" s="26">
        <v>0</v>
      </c>
      <c r="I43" s="24">
        <f>февраль!K43</f>
        <v>0</v>
      </c>
      <c r="J43" s="24">
        <v>0</v>
      </c>
      <c r="K43" s="25">
        <f>I43+J43</f>
        <v>0</v>
      </c>
      <c r="L43" s="10" t="e">
        <f t="shared" si="1"/>
        <v>#DIV/0!</v>
      </c>
      <c r="M43" s="220" t="e">
        <f t="shared" si="2"/>
        <v>#DIV/0!</v>
      </c>
      <c r="N43" s="221" t="e">
        <f t="shared" si="0"/>
        <v>#DIV/0!</v>
      </c>
    </row>
    <row r="44" spans="1:14" x14ac:dyDescent="0.25">
      <c r="A44" s="43" t="s">
        <v>65</v>
      </c>
      <c r="B44" s="32"/>
      <c r="C44" s="19" t="s">
        <v>66</v>
      </c>
      <c r="D44" s="19"/>
      <c r="E44" s="19"/>
      <c r="F44" s="19"/>
      <c r="G44" s="20">
        <f>G45</f>
        <v>90000</v>
      </c>
      <c r="H44" s="20">
        <f>H45</f>
        <v>0</v>
      </c>
      <c r="I44" s="20">
        <f>I45</f>
        <v>-89963.82</v>
      </c>
      <c r="J44" s="20">
        <f>J45</f>
        <v>-2832</v>
      </c>
      <c r="K44" s="20">
        <f>K45</f>
        <v>-92795.82</v>
      </c>
      <c r="L44" s="10">
        <f t="shared" si="1"/>
        <v>-103.10646666666668</v>
      </c>
      <c r="M44" s="220">
        <f t="shared" si="2"/>
        <v>-103.10646666666668</v>
      </c>
      <c r="N44" s="221" t="e">
        <f t="shared" si="0"/>
        <v>#DIV/0!</v>
      </c>
    </row>
    <row r="45" spans="1:14" x14ac:dyDescent="0.25">
      <c r="A45" s="44" t="s">
        <v>65</v>
      </c>
      <c r="B45" s="45" t="s">
        <v>16</v>
      </c>
      <c r="C45" s="23" t="s">
        <v>67</v>
      </c>
      <c r="D45" s="23" t="s">
        <v>18</v>
      </c>
      <c r="E45" s="23"/>
      <c r="F45" s="23"/>
      <c r="G45" s="24">
        <v>90000</v>
      </c>
      <c r="H45" s="24">
        <v>0</v>
      </c>
      <c r="I45" s="24">
        <f>февраль!K45</f>
        <v>-89963.82</v>
      </c>
      <c r="J45" s="24">
        <f>-10000+7168</f>
        <v>-2832</v>
      </c>
      <c r="K45" s="25">
        <f>I45+J45</f>
        <v>-92795.82</v>
      </c>
      <c r="L45" s="10">
        <f t="shared" si="1"/>
        <v>-103.10646666666668</v>
      </c>
      <c r="M45" s="220">
        <f t="shared" si="2"/>
        <v>-103.10646666666668</v>
      </c>
      <c r="N45" s="221" t="e">
        <f t="shared" si="0"/>
        <v>#DIV/0!</v>
      </c>
    </row>
    <row r="46" spans="1:14" ht="31.5" x14ac:dyDescent="0.25">
      <c r="A46" s="43" t="s">
        <v>68</v>
      </c>
      <c r="B46" s="32"/>
      <c r="C46" s="19" t="s">
        <v>69</v>
      </c>
      <c r="D46" s="19"/>
      <c r="E46" s="19"/>
      <c r="F46" s="19"/>
      <c r="G46" s="20">
        <f>G47</f>
        <v>9292000</v>
      </c>
      <c r="H46" s="20">
        <f>H47</f>
        <v>0</v>
      </c>
      <c r="I46" s="20">
        <f>I47</f>
        <v>4988486.18</v>
      </c>
      <c r="J46" s="20">
        <f>J47</f>
        <v>18404.04</v>
      </c>
      <c r="K46" s="20">
        <f>K47</f>
        <v>5006890.22</v>
      </c>
      <c r="L46" s="10">
        <f t="shared" si="1"/>
        <v>53.883880972879894</v>
      </c>
      <c r="M46" s="220">
        <f t="shared" si="2"/>
        <v>53.883880972879894</v>
      </c>
      <c r="N46" s="221" t="e">
        <f t="shared" si="0"/>
        <v>#DIV/0!</v>
      </c>
    </row>
    <row r="47" spans="1:14" ht="31.5" x14ac:dyDescent="0.25">
      <c r="A47" s="46" t="s">
        <v>70</v>
      </c>
      <c r="B47" s="34" t="s">
        <v>16</v>
      </c>
      <c r="C47" s="23" t="s">
        <v>71</v>
      </c>
      <c r="D47" s="23" t="s">
        <v>18</v>
      </c>
      <c r="E47" s="23"/>
      <c r="F47" s="23"/>
      <c r="G47" s="24">
        <v>9292000</v>
      </c>
      <c r="H47" s="24">
        <v>0</v>
      </c>
      <c r="I47" s="24">
        <f>февраль!K47</f>
        <v>4988486.18</v>
      </c>
      <c r="J47" s="24">
        <f>35505.8+4357.61+3031.74-64801+7903.09+889.22+7311+124.39+14400-8500+11981.78+6200.41</f>
        <v>18404.04</v>
      </c>
      <c r="K47" s="25">
        <f>I47+J47</f>
        <v>5006890.22</v>
      </c>
      <c r="L47" s="10">
        <f t="shared" si="1"/>
        <v>53.883880972879894</v>
      </c>
      <c r="M47" s="220">
        <f t="shared" si="2"/>
        <v>53.883880972879894</v>
      </c>
      <c r="N47" s="221" t="e">
        <f t="shared" si="0"/>
        <v>#DIV/0!</v>
      </c>
    </row>
    <row r="48" spans="1:14" x14ac:dyDescent="0.25">
      <c r="A48" s="39" t="s">
        <v>72</v>
      </c>
      <c r="B48" s="40"/>
      <c r="C48" s="41" t="s">
        <v>73</v>
      </c>
      <c r="D48" s="41"/>
      <c r="E48" s="41"/>
      <c r="F48" s="41"/>
      <c r="G48" s="42">
        <f>G49+G54+G51</f>
        <v>105785034</v>
      </c>
      <c r="H48" s="42">
        <f>H49+H54+H51</f>
        <v>0</v>
      </c>
      <c r="I48" s="42">
        <f>I49+I54+I51</f>
        <v>16831414.52</v>
      </c>
      <c r="J48" s="42">
        <f>J49+J54+J51</f>
        <v>3415988.1799999997</v>
      </c>
      <c r="K48" s="42">
        <f>K49+K54+K51</f>
        <v>20247402.699999999</v>
      </c>
      <c r="L48" s="10">
        <f t="shared" si="1"/>
        <v>19.140139142933961</v>
      </c>
      <c r="M48" s="220">
        <f t="shared" si="2"/>
        <v>19.140139142933961</v>
      </c>
      <c r="N48" s="221" t="e">
        <f t="shared" si="0"/>
        <v>#DIV/0!</v>
      </c>
    </row>
    <row r="49" spans="1:14" x14ac:dyDescent="0.25">
      <c r="A49" s="17" t="s">
        <v>74</v>
      </c>
      <c r="B49" s="18"/>
      <c r="C49" s="19" t="s">
        <v>75</v>
      </c>
      <c r="D49" s="19"/>
      <c r="E49" s="19"/>
      <c r="F49" s="19"/>
      <c r="G49" s="20">
        <f>G50</f>
        <v>34283500</v>
      </c>
      <c r="H49" s="20">
        <f>H50</f>
        <v>0</v>
      </c>
      <c r="I49" s="20">
        <f>I50</f>
        <v>2754423.3</v>
      </c>
      <c r="J49" s="20">
        <f>J50</f>
        <v>490498.3899999999</v>
      </c>
      <c r="K49" s="20">
        <f>K50</f>
        <v>3244921.6899999995</v>
      </c>
      <c r="L49" s="10">
        <f t="shared" si="1"/>
        <v>9.46496620823428</v>
      </c>
      <c r="M49" s="220">
        <f t="shared" si="2"/>
        <v>9.46496620823428</v>
      </c>
      <c r="N49" s="221" t="e">
        <f t="shared" si="0"/>
        <v>#DIV/0!</v>
      </c>
    </row>
    <row r="50" spans="1:14" ht="47.25" x14ac:dyDescent="0.25">
      <c r="A50" s="47" t="s">
        <v>76</v>
      </c>
      <c r="B50" s="48" t="s">
        <v>16</v>
      </c>
      <c r="C50" s="23" t="s">
        <v>77</v>
      </c>
      <c r="D50" s="23" t="s">
        <v>18</v>
      </c>
      <c r="E50" s="23"/>
      <c r="F50" s="23"/>
      <c r="G50" s="24">
        <v>34283500</v>
      </c>
      <c r="H50" s="24">
        <v>0</v>
      </c>
      <c r="I50" s="24">
        <f>февраль!K50</f>
        <v>2754423.3</v>
      </c>
      <c r="J50" s="24">
        <f>9150.87+4166.06+24930.52+19513.35+4757.54+3545.65+204503.79+8763.72+7005.88+10775.99+10378.75+14522.87+72249.42+9351.26+16427.66+8441.35+29673.04+4878.42+8221.04+10528.96+8712.25</f>
        <v>490498.3899999999</v>
      </c>
      <c r="K50" s="25">
        <f>I50+J50</f>
        <v>3244921.6899999995</v>
      </c>
      <c r="L50" s="10">
        <f t="shared" si="1"/>
        <v>9.46496620823428</v>
      </c>
      <c r="M50" s="220">
        <f t="shared" si="2"/>
        <v>9.46496620823428</v>
      </c>
      <c r="N50" s="221" t="e">
        <f t="shared" si="0"/>
        <v>#DIV/0!</v>
      </c>
    </row>
    <row r="51" spans="1:14" x14ac:dyDescent="0.25">
      <c r="A51" s="17" t="s">
        <v>78</v>
      </c>
      <c r="B51" s="18"/>
      <c r="C51" s="19" t="s">
        <v>79</v>
      </c>
      <c r="D51" s="19"/>
      <c r="E51" s="19"/>
      <c r="F51" s="19"/>
      <c r="G51" s="20">
        <f>G52+G53</f>
        <v>23527244</v>
      </c>
      <c r="H51" s="20">
        <f>H52+H53</f>
        <v>0</v>
      </c>
      <c r="I51" s="20">
        <f>I52+I53</f>
        <v>1873369.8599999999</v>
      </c>
      <c r="J51" s="20">
        <f>J52+J53</f>
        <v>1837013.1099999999</v>
      </c>
      <c r="K51" s="20">
        <f>K52+K53</f>
        <v>3710382.9699999997</v>
      </c>
      <c r="L51" s="10">
        <f t="shared" si="1"/>
        <v>15.770580566087553</v>
      </c>
      <c r="M51" s="220">
        <f t="shared" si="2"/>
        <v>15.770580566087553</v>
      </c>
      <c r="N51" s="221" t="e">
        <f t="shared" si="0"/>
        <v>#DIV/0!</v>
      </c>
    </row>
    <row r="52" spans="1:14" x14ac:dyDescent="0.25">
      <c r="A52" s="49" t="s">
        <v>80</v>
      </c>
      <c r="B52" s="50" t="s">
        <v>16</v>
      </c>
      <c r="C52" s="51" t="s">
        <v>81</v>
      </c>
      <c r="D52" s="23" t="s">
        <v>18</v>
      </c>
      <c r="E52" s="23"/>
      <c r="F52" s="23"/>
      <c r="G52" s="24">
        <v>9108131</v>
      </c>
      <c r="H52" s="24">
        <v>0</v>
      </c>
      <c r="I52" s="24">
        <f>февраль!K52</f>
        <v>807967.03999999992</v>
      </c>
      <c r="J52" s="24">
        <f>817106.89+959.4+182528.71+334299.82+22706.82+16355.96+36473.51+36556.65+11404.4+962.49-29502.8+14703.97+67878.08+694+9118.77+6627.4+22405.08+731.99+16739.3+72984.39</f>
        <v>1641734.8299999998</v>
      </c>
      <c r="K52" s="25">
        <f>I52+J52</f>
        <v>2449701.8699999996</v>
      </c>
      <c r="L52" s="10">
        <f t="shared" si="1"/>
        <v>26.895768956331434</v>
      </c>
      <c r="M52" s="220">
        <f t="shared" si="2"/>
        <v>26.895768956331434</v>
      </c>
      <c r="N52" s="221" t="e">
        <f t="shared" si="0"/>
        <v>#DIV/0!</v>
      </c>
    </row>
    <row r="53" spans="1:14" x14ac:dyDescent="0.25">
      <c r="A53" s="21" t="s">
        <v>82</v>
      </c>
      <c r="B53" s="22" t="s">
        <v>16</v>
      </c>
      <c r="C53" s="23" t="s">
        <v>83</v>
      </c>
      <c r="D53" s="23" t="s">
        <v>18</v>
      </c>
      <c r="E53" s="23"/>
      <c r="F53" s="23"/>
      <c r="G53" s="24">
        <v>14419113</v>
      </c>
      <c r="H53" s="24">
        <v>0</v>
      </c>
      <c r="I53" s="24">
        <f>февраль!K53</f>
        <v>1065402.82</v>
      </c>
      <c r="J53" s="24">
        <f>12665.78+5485.7+4527.21+14067.3+7479.56+5368.07+20470.62+1440.66+8005.37+5123.59+6080.16+10982.02+13770.47+16988.05+10836.57+6479.54+25733.08+4375.65+2068.54+3638.04+9692.3</f>
        <v>195278.28</v>
      </c>
      <c r="K53" s="25">
        <f>I53+J53</f>
        <v>1260681.1000000001</v>
      </c>
      <c r="L53" s="10">
        <f t="shared" si="1"/>
        <v>8.7431251839138788</v>
      </c>
      <c r="M53" s="220">
        <f t="shared" si="2"/>
        <v>8.7431251839138788</v>
      </c>
      <c r="N53" s="221" t="e">
        <f t="shared" si="0"/>
        <v>#DIV/0!</v>
      </c>
    </row>
    <row r="54" spans="1:14" x14ac:dyDescent="0.25">
      <c r="A54" s="17" t="s">
        <v>84</v>
      </c>
      <c r="B54" s="18"/>
      <c r="C54" s="19" t="s">
        <v>85</v>
      </c>
      <c r="D54" s="19"/>
      <c r="E54" s="19"/>
      <c r="F54" s="19"/>
      <c r="G54" s="20">
        <f>SUM(G55:G56)</f>
        <v>47974290</v>
      </c>
      <c r="H54" s="20">
        <f>SUM(H55:H56)</f>
        <v>0</v>
      </c>
      <c r="I54" s="20">
        <f>SUM(I55:I56)</f>
        <v>12203621.360000001</v>
      </c>
      <c r="J54" s="20">
        <f>SUM(J55:J56)</f>
        <v>1088476.6800000002</v>
      </c>
      <c r="K54" s="20">
        <f>SUM(K55:K56)</f>
        <v>13292098.040000001</v>
      </c>
      <c r="L54" s="10">
        <f t="shared" si="1"/>
        <v>27.706711323919542</v>
      </c>
      <c r="M54" s="220">
        <f t="shared" si="2"/>
        <v>27.706711323919542</v>
      </c>
      <c r="N54" s="221" t="e">
        <f t="shared" si="0"/>
        <v>#DIV/0!</v>
      </c>
    </row>
    <row r="55" spans="1:14" ht="31.5" x14ac:dyDescent="0.25">
      <c r="A55" s="21" t="s">
        <v>86</v>
      </c>
      <c r="B55" s="22" t="s">
        <v>16</v>
      </c>
      <c r="C55" s="23" t="s">
        <v>87</v>
      </c>
      <c r="D55" s="23" t="s">
        <v>18</v>
      </c>
      <c r="E55" s="23"/>
      <c r="F55" s="23"/>
      <c r="G55" s="24">
        <v>41888984</v>
      </c>
      <c r="H55" s="24">
        <v>0</v>
      </c>
      <c r="I55" s="24">
        <f>февраль!K55</f>
        <v>11978814.73</v>
      </c>
      <c r="J55" s="24">
        <f>322005.43+260532.62+31361.4+7358+308889+6032.56+53+22877+4897.03+9662.51+62227.91+10510</f>
        <v>1046406.4600000002</v>
      </c>
      <c r="K55" s="25">
        <f>I55+J55</f>
        <v>13025221.190000001</v>
      </c>
      <c r="L55" s="10">
        <f t="shared" si="1"/>
        <v>31.094621893908915</v>
      </c>
      <c r="M55" s="220">
        <f t="shared" si="2"/>
        <v>31.094621893908915</v>
      </c>
      <c r="N55" s="221" t="e">
        <f t="shared" si="0"/>
        <v>#DIV/0!</v>
      </c>
    </row>
    <row r="56" spans="1:14" ht="31.5" x14ac:dyDescent="0.25">
      <c r="A56" s="21" t="s">
        <v>88</v>
      </c>
      <c r="B56" s="22" t="s">
        <v>16</v>
      </c>
      <c r="C56" s="23" t="s">
        <v>89</v>
      </c>
      <c r="D56" s="23" t="s">
        <v>18</v>
      </c>
      <c r="E56" s="23"/>
      <c r="F56" s="23"/>
      <c r="G56" s="24">
        <v>6085306</v>
      </c>
      <c r="H56" s="24">
        <v>0</v>
      </c>
      <c r="I56" s="24">
        <f>февраль!K56</f>
        <v>224806.62999999998</v>
      </c>
      <c r="J56" s="24">
        <f>341.22+4786.3+1751+409.43+409.05+209.35-350+906+2347.4+13278.71+572.11+404+1383.24+11152.74+2034.33+1644.19+791.15</f>
        <v>42070.220000000008</v>
      </c>
      <c r="K56" s="25">
        <f>I56+J56</f>
        <v>266876.84999999998</v>
      </c>
      <c r="L56" s="10">
        <f t="shared" si="1"/>
        <v>4.3855945781526842</v>
      </c>
      <c r="M56" s="220">
        <f t="shared" si="2"/>
        <v>4.3855945781526842</v>
      </c>
      <c r="N56" s="221" t="e">
        <f t="shared" si="0"/>
        <v>#DIV/0!</v>
      </c>
    </row>
    <row r="57" spans="1:14" x14ac:dyDescent="0.25">
      <c r="A57" s="15" t="s">
        <v>90</v>
      </c>
      <c r="B57" s="16"/>
      <c r="C57" s="8" t="s">
        <v>91</v>
      </c>
      <c r="D57" s="8"/>
      <c r="E57" s="8"/>
      <c r="F57" s="8"/>
      <c r="G57" s="9">
        <f>G58+G60</f>
        <v>9090000</v>
      </c>
      <c r="H57" s="9">
        <f>H58+H60</f>
        <v>0</v>
      </c>
      <c r="I57" s="9">
        <f>I58+I60</f>
        <v>3620121.45</v>
      </c>
      <c r="J57" s="9">
        <f>J58+J60</f>
        <v>4385112.62</v>
      </c>
      <c r="K57" s="9">
        <f>K58+K60</f>
        <v>8005234.0700000003</v>
      </c>
      <c r="L57" s="10">
        <f t="shared" si="1"/>
        <v>88.066381408140813</v>
      </c>
      <c r="M57" s="220">
        <f t="shared" si="2"/>
        <v>88.066381408140813</v>
      </c>
      <c r="N57" s="221" t="e">
        <f t="shared" si="0"/>
        <v>#DIV/0!</v>
      </c>
    </row>
    <row r="58" spans="1:14" ht="31.5" x14ac:dyDescent="0.25">
      <c r="A58" s="17" t="s">
        <v>92</v>
      </c>
      <c r="B58" s="18"/>
      <c r="C58" s="19" t="s">
        <v>93</v>
      </c>
      <c r="D58" s="19"/>
      <c r="E58" s="19"/>
      <c r="F58" s="19"/>
      <c r="G58" s="20">
        <f>G59</f>
        <v>9090000</v>
      </c>
      <c r="H58" s="20">
        <f>H59</f>
        <v>0</v>
      </c>
      <c r="I58" s="20">
        <f>I59</f>
        <v>3620121.45</v>
      </c>
      <c r="J58" s="20">
        <f>J59</f>
        <v>4385112.62</v>
      </c>
      <c r="K58" s="20">
        <f>K59</f>
        <v>8005234.0700000003</v>
      </c>
      <c r="L58" s="10">
        <f t="shared" si="1"/>
        <v>88.066381408140813</v>
      </c>
      <c r="M58" s="220">
        <f t="shared" si="2"/>
        <v>88.066381408140813</v>
      </c>
      <c r="N58" s="221" t="e">
        <f t="shared" si="0"/>
        <v>#DIV/0!</v>
      </c>
    </row>
    <row r="59" spans="1:14" ht="47.25" x14ac:dyDescent="0.25">
      <c r="A59" s="21" t="s">
        <v>94</v>
      </c>
      <c r="B59" s="22" t="s">
        <v>16</v>
      </c>
      <c r="C59" s="23" t="s">
        <v>95</v>
      </c>
      <c r="D59" s="23" t="s">
        <v>18</v>
      </c>
      <c r="E59" s="23"/>
      <c r="F59" s="23"/>
      <c r="G59" s="24">
        <v>9090000</v>
      </c>
      <c r="H59" s="24">
        <v>0</v>
      </c>
      <c r="I59" s="24">
        <f>февраль!K59</f>
        <v>3620121.45</v>
      </c>
      <c r="J59" s="24">
        <f>30217.33+19739.47+157721.01+3640.93+408525.63+680.14+477337.54+7828.4+133837.63+4716.6+88000+1086.53+130246.28+2222.15+123651.27+4053.57+123953.39+48868.27+33153.13+607.69+16451.96+5730.14+123735.54+2271.11+121026.74+440.32+92310.08+38623.98+374211.07+2064.95+264630.61+25644.83+490494.17+17390.14+128190.82+1252.51+720305.82+9902.04+97745.33+131+52272.5+200</f>
        <v>4385112.62</v>
      </c>
      <c r="K59" s="25">
        <f>I59+J59</f>
        <v>8005234.0700000003</v>
      </c>
      <c r="L59" s="10">
        <f t="shared" si="1"/>
        <v>88.066381408140813</v>
      </c>
      <c r="M59" s="220">
        <f>K59/G59*100</f>
        <v>88.066381408140813</v>
      </c>
      <c r="N59" s="221" t="e">
        <f>J59/H59*100</f>
        <v>#DIV/0!</v>
      </c>
    </row>
    <row r="60" spans="1:14" ht="31.5" x14ac:dyDescent="0.25">
      <c r="A60" s="15" t="s">
        <v>96</v>
      </c>
      <c r="B60" s="16"/>
      <c r="C60" s="8" t="s">
        <v>97</v>
      </c>
      <c r="D60" s="8"/>
      <c r="E60" s="8"/>
      <c r="F60" s="8"/>
      <c r="G60" s="9">
        <f t="shared" ref="G60:K61" si="5">G61</f>
        <v>0</v>
      </c>
      <c r="H60" s="9">
        <f t="shared" si="5"/>
        <v>0</v>
      </c>
      <c r="I60" s="9">
        <f t="shared" si="5"/>
        <v>0</v>
      </c>
      <c r="J60" s="9">
        <f t="shared" si="5"/>
        <v>0</v>
      </c>
      <c r="K60" s="9">
        <f t="shared" si="5"/>
        <v>0</v>
      </c>
      <c r="L60" s="10" t="e">
        <f t="shared" si="1"/>
        <v>#DIV/0!</v>
      </c>
      <c r="M60" s="220" t="e">
        <f>K60/G60*100</f>
        <v>#DIV/0!</v>
      </c>
      <c r="N60" s="221" t="e">
        <f>J60/H60*100</f>
        <v>#DIV/0!</v>
      </c>
    </row>
    <row r="61" spans="1:14" ht="31.5" x14ac:dyDescent="0.25">
      <c r="A61" s="17" t="s">
        <v>98</v>
      </c>
      <c r="B61" s="18"/>
      <c r="C61" s="19" t="s">
        <v>99</v>
      </c>
      <c r="D61" s="19"/>
      <c r="E61" s="19"/>
      <c r="F61" s="19"/>
      <c r="G61" s="20">
        <f t="shared" si="5"/>
        <v>0</v>
      </c>
      <c r="H61" s="20">
        <f t="shared" si="5"/>
        <v>0</v>
      </c>
      <c r="I61" s="20">
        <f t="shared" si="5"/>
        <v>0</v>
      </c>
      <c r="J61" s="20">
        <f t="shared" si="5"/>
        <v>0</v>
      </c>
      <c r="K61" s="20">
        <f t="shared" si="5"/>
        <v>0</v>
      </c>
      <c r="L61" s="10" t="e">
        <f t="shared" si="1"/>
        <v>#DIV/0!</v>
      </c>
      <c r="M61" s="220" t="e">
        <f t="shared" si="2"/>
        <v>#DIV/0!</v>
      </c>
      <c r="N61" s="221" t="e">
        <f t="shared" si="0"/>
        <v>#DIV/0!</v>
      </c>
    </row>
    <row r="62" spans="1:14" ht="31.5" x14ac:dyDescent="0.25">
      <c r="A62" s="21" t="s">
        <v>98</v>
      </c>
      <c r="B62" s="22" t="s">
        <v>16</v>
      </c>
      <c r="C62" s="23" t="s">
        <v>99</v>
      </c>
      <c r="D62" s="23" t="s">
        <v>100</v>
      </c>
      <c r="E62" s="23"/>
      <c r="F62" s="23"/>
      <c r="G62" s="26">
        <v>0</v>
      </c>
      <c r="H62" s="24">
        <v>0</v>
      </c>
      <c r="I62" s="24">
        <f>февраль!K62</f>
        <v>0</v>
      </c>
      <c r="J62" s="24">
        <v>0</v>
      </c>
      <c r="K62" s="25">
        <f>I62+J62</f>
        <v>0</v>
      </c>
      <c r="L62" s="10" t="e">
        <f t="shared" si="1"/>
        <v>#DIV/0!</v>
      </c>
      <c r="M62" s="220" t="e">
        <f t="shared" si="2"/>
        <v>#DIV/0!</v>
      </c>
      <c r="N62" s="221" t="e">
        <f t="shared" si="0"/>
        <v>#DIV/0!</v>
      </c>
    </row>
    <row r="63" spans="1:14" x14ac:dyDescent="0.25">
      <c r="A63" s="52" t="s">
        <v>101</v>
      </c>
      <c r="B63" s="53"/>
      <c r="C63" s="13"/>
      <c r="D63" s="13"/>
      <c r="E63" s="13"/>
      <c r="F63" s="13"/>
      <c r="G63" s="54">
        <f>G64+G82+G96+G108+G180+G89</f>
        <v>237111800</v>
      </c>
      <c r="H63" s="54" t="e">
        <f>H64+H82+H96+H108+H180+H89</f>
        <v>#REF!</v>
      </c>
      <c r="I63" s="54">
        <f>I64+I82+I96+I108+I180+I89</f>
        <v>25541886.210000001</v>
      </c>
      <c r="J63" s="54">
        <f>J64+J82+J96+J108+J180+J89</f>
        <v>44248418.079999998</v>
      </c>
      <c r="K63" s="54">
        <f>K64+K82+K96+K108+K180+K89</f>
        <v>69790304.290000007</v>
      </c>
      <c r="L63" s="10">
        <f t="shared" si="1"/>
        <v>29.433501112133602</v>
      </c>
      <c r="M63" s="220">
        <f t="shared" si="2"/>
        <v>29.433501112133602</v>
      </c>
      <c r="N63" s="221" t="e">
        <f t="shared" si="0"/>
        <v>#REF!</v>
      </c>
    </row>
    <row r="64" spans="1:14" ht="47.25" x14ac:dyDescent="0.25">
      <c r="A64" s="15" t="s">
        <v>102</v>
      </c>
      <c r="B64" s="16"/>
      <c r="C64" s="8" t="s">
        <v>103</v>
      </c>
      <c r="D64" s="8"/>
      <c r="E64" s="8"/>
      <c r="F64" s="8"/>
      <c r="G64" s="9">
        <f>G65+G67+G74+G77</f>
        <v>173226800</v>
      </c>
      <c r="H64" s="9">
        <f>H65+H67+H74+H77</f>
        <v>0</v>
      </c>
      <c r="I64" s="9">
        <f>I65+I67+I74+I77</f>
        <v>9577530.3499999996</v>
      </c>
      <c r="J64" s="9">
        <f>J65+J67+J74+J77</f>
        <v>35736397.009999998</v>
      </c>
      <c r="K64" s="9">
        <f>K65+K67+K74+K77</f>
        <v>45313927.359999999</v>
      </c>
      <c r="L64" s="10">
        <f t="shared" si="1"/>
        <v>26.158727956644125</v>
      </c>
      <c r="M64" s="220">
        <f>K64/G64*100</f>
        <v>26.158727956644125</v>
      </c>
      <c r="N64" s="221" t="e">
        <f>J64/H64*100</f>
        <v>#DIV/0!</v>
      </c>
    </row>
    <row r="65" spans="1:14" ht="78.75" x14ac:dyDescent="0.25">
      <c r="A65" s="17" t="s">
        <v>104</v>
      </c>
      <c r="B65" s="18"/>
      <c r="C65" s="19" t="s">
        <v>105</v>
      </c>
      <c r="D65" s="19"/>
      <c r="E65" s="19"/>
      <c r="F65" s="19"/>
      <c r="G65" s="20">
        <f>G66</f>
        <v>0</v>
      </c>
      <c r="H65" s="20">
        <f>H66</f>
        <v>0</v>
      </c>
      <c r="I65" s="20">
        <f>I66</f>
        <v>0</v>
      </c>
      <c r="J65" s="20">
        <f>J66</f>
        <v>0</v>
      </c>
      <c r="K65" s="20">
        <f>K66</f>
        <v>0</v>
      </c>
      <c r="L65" s="10" t="e">
        <f>IF(M65&gt;200,"свыше200,0",M65)</f>
        <v>#DIV/0!</v>
      </c>
      <c r="M65" s="220" t="e">
        <f>K65/G65*100</f>
        <v>#DIV/0!</v>
      </c>
      <c r="N65" s="221" t="e">
        <f>J65/H65*100</f>
        <v>#DIV/0!</v>
      </c>
    </row>
    <row r="66" spans="1:14" ht="47.25" x14ac:dyDescent="0.25">
      <c r="A66" s="49" t="s">
        <v>106</v>
      </c>
      <c r="B66" s="50" t="s">
        <v>16</v>
      </c>
      <c r="C66" s="51" t="s">
        <v>107</v>
      </c>
      <c r="D66" s="51" t="s">
        <v>100</v>
      </c>
      <c r="E66" s="51"/>
      <c r="F66" s="51"/>
      <c r="G66" s="26">
        <v>0</v>
      </c>
      <c r="H66" s="26"/>
      <c r="I66" s="26">
        <f>февраль!K66</f>
        <v>0</v>
      </c>
      <c r="J66" s="26">
        <v>0</v>
      </c>
      <c r="K66" s="26">
        <f>I66+J66</f>
        <v>0</v>
      </c>
      <c r="L66" s="10" t="e">
        <f>IF(M66&gt;200,"свыше200,0",M66)</f>
        <v>#DIV/0!</v>
      </c>
      <c r="M66" s="220" t="e">
        <f t="shared" si="2"/>
        <v>#DIV/0!</v>
      </c>
      <c r="N66" s="221" t="e">
        <f t="shared" si="0"/>
        <v>#DIV/0!</v>
      </c>
    </row>
    <row r="67" spans="1:14" ht="94.5" x14ac:dyDescent="0.25">
      <c r="A67" s="17" t="s">
        <v>108</v>
      </c>
      <c r="B67" s="18"/>
      <c r="C67" s="19" t="s">
        <v>109</v>
      </c>
      <c r="D67" s="19"/>
      <c r="E67" s="19"/>
      <c r="F67" s="19"/>
      <c r="G67" s="55">
        <f>G68+G70+G72</f>
        <v>168400000</v>
      </c>
      <c r="H67" s="55">
        <f>H68+H70+H72</f>
        <v>0</v>
      </c>
      <c r="I67" s="55">
        <f>I68+I70+I72</f>
        <v>9201319.2799999993</v>
      </c>
      <c r="J67" s="55">
        <f>J68+J70+J72</f>
        <v>35377321.339999996</v>
      </c>
      <c r="K67" s="55">
        <f>K68+K70+K72</f>
        <v>44578640.619999997</v>
      </c>
      <c r="L67" s="10">
        <f t="shared" si="1"/>
        <v>26.47187685273159</v>
      </c>
      <c r="M67" s="220">
        <f t="shared" si="2"/>
        <v>26.47187685273159</v>
      </c>
      <c r="N67" s="221" t="e">
        <f t="shared" si="0"/>
        <v>#DIV/0!</v>
      </c>
    </row>
    <row r="68" spans="1:14" ht="78.75" x14ac:dyDescent="0.25">
      <c r="A68" s="21" t="s">
        <v>110</v>
      </c>
      <c r="B68" s="22"/>
      <c r="C68" s="23" t="s">
        <v>111</v>
      </c>
      <c r="D68" s="23"/>
      <c r="E68" s="23"/>
      <c r="F68" s="23"/>
      <c r="G68" s="56">
        <f>G69</f>
        <v>150000000</v>
      </c>
      <c r="H68" s="56">
        <f>H69</f>
        <v>0</v>
      </c>
      <c r="I68" s="56">
        <f>I69</f>
        <v>4275688.71</v>
      </c>
      <c r="J68" s="56">
        <f>J69</f>
        <v>32635082.239999998</v>
      </c>
      <c r="K68" s="56">
        <f>K69</f>
        <v>36910770.949999996</v>
      </c>
      <c r="L68" s="10">
        <f t="shared" si="1"/>
        <v>24.607180633333332</v>
      </c>
      <c r="M68" s="220">
        <f>K68/G68*100</f>
        <v>24.607180633333332</v>
      </c>
      <c r="N68" s="221" t="e">
        <f>J68/H68*100</f>
        <v>#DIV/0!</v>
      </c>
    </row>
    <row r="69" spans="1:14" ht="78.75" x14ac:dyDescent="0.25">
      <c r="A69" s="49" t="s">
        <v>110</v>
      </c>
      <c r="B69" s="50" t="s">
        <v>16</v>
      </c>
      <c r="C69" s="51" t="s">
        <v>112</v>
      </c>
      <c r="D69" s="23" t="s">
        <v>100</v>
      </c>
      <c r="E69" s="51"/>
      <c r="F69" s="51"/>
      <c r="G69" s="26">
        <v>150000000</v>
      </c>
      <c r="H69" s="26">
        <v>0</v>
      </c>
      <c r="I69" s="24">
        <f>февраль!K69</f>
        <v>4275688.71</v>
      </c>
      <c r="J69" s="26">
        <f>30527.71+583363.13+1287476.47+496748.46+67617.36+1537891.62+763238.67+94.81+75908.14+19600192.22+1791999.16+5803430.33+489941.93+106652.23</f>
        <v>32635082.239999998</v>
      </c>
      <c r="K69" s="38">
        <f>I69+J69</f>
        <v>36910770.949999996</v>
      </c>
      <c r="L69" s="10">
        <f t="shared" si="1"/>
        <v>24.607180633333332</v>
      </c>
      <c r="M69" s="220">
        <f>K69/G69*100</f>
        <v>24.607180633333332</v>
      </c>
      <c r="N69" s="221" t="e">
        <f>J69/H69*100</f>
        <v>#DIV/0!</v>
      </c>
    </row>
    <row r="70" spans="1:14" ht="78.75" x14ac:dyDescent="0.25">
      <c r="A70" s="49" t="s">
        <v>113</v>
      </c>
      <c r="B70" s="50"/>
      <c r="C70" s="51" t="s">
        <v>114</v>
      </c>
      <c r="D70" s="23"/>
      <c r="E70" s="51"/>
      <c r="F70" s="51"/>
      <c r="G70" s="26">
        <f>G71</f>
        <v>0</v>
      </c>
      <c r="H70" s="26">
        <f>H71</f>
        <v>0</v>
      </c>
      <c r="I70" s="26">
        <f>I71</f>
        <v>793286.56</v>
      </c>
      <c r="J70" s="26">
        <f>J71</f>
        <v>170349.62000000002</v>
      </c>
      <c r="K70" s="26">
        <f>K71</f>
        <v>963636.18</v>
      </c>
      <c r="L70" s="10" t="e">
        <f>IF(M70&gt;200,"свыше200,0",M70)</f>
        <v>#DIV/0!</v>
      </c>
      <c r="M70" s="220" t="e">
        <f>K70/G70*100</f>
        <v>#DIV/0!</v>
      </c>
      <c r="N70" s="221" t="e">
        <f>J70/H70*100</f>
        <v>#DIV/0!</v>
      </c>
    </row>
    <row r="71" spans="1:14" ht="78.75" x14ac:dyDescent="0.25">
      <c r="A71" s="49" t="s">
        <v>115</v>
      </c>
      <c r="B71" s="50" t="s">
        <v>16</v>
      </c>
      <c r="C71" s="51" t="s">
        <v>116</v>
      </c>
      <c r="D71" s="23" t="s">
        <v>100</v>
      </c>
      <c r="E71" s="51"/>
      <c r="F71" s="51"/>
      <c r="G71" s="26">
        <v>0</v>
      </c>
      <c r="H71" s="26"/>
      <c r="I71" s="24">
        <f>февраль!K71</f>
        <v>793286.56</v>
      </c>
      <c r="J71" s="26">
        <f>22572.7+147776.92</f>
        <v>170349.62000000002</v>
      </c>
      <c r="K71" s="38">
        <f>I71+J71</f>
        <v>963636.18</v>
      </c>
      <c r="L71" s="10" t="e">
        <f>IF(M71&gt;200,"свыше200,0",M71)</f>
        <v>#DIV/0!</v>
      </c>
      <c r="M71" s="220" t="e">
        <f t="shared" si="2"/>
        <v>#DIV/0!</v>
      </c>
      <c r="N71" s="221" t="e">
        <f t="shared" si="0"/>
        <v>#DIV/0!</v>
      </c>
    </row>
    <row r="72" spans="1:14" ht="78.75" x14ac:dyDescent="0.25">
      <c r="A72" s="21" t="s">
        <v>117</v>
      </c>
      <c r="B72" s="22"/>
      <c r="C72" s="23" t="s">
        <v>118</v>
      </c>
      <c r="D72" s="23"/>
      <c r="E72" s="23"/>
      <c r="F72" s="23"/>
      <c r="G72" s="24">
        <f>G73</f>
        <v>18400000</v>
      </c>
      <c r="H72" s="24">
        <f>H73</f>
        <v>0</v>
      </c>
      <c r="I72" s="24">
        <f>I73</f>
        <v>4132344.01</v>
      </c>
      <c r="J72" s="24">
        <f>J73</f>
        <v>2571889.48</v>
      </c>
      <c r="K72" s="24">
        <f>K73</f>
        <v>6704233.4900000002</v>
      </c>
      <c r="L72" s="10">
        <f t="shared" si="1"/>
        <v>36.43605157608696</v>
      </c>
      <c r="M72" s="220">
        <f t="shared" si="2"/>
        <v>36.43605157608696</v>
      </c>
      <c r="N72" s="221" t="e">
        <f t="shared" si="0"/>
        <v>#DIV/0!</v>
      </c>
    </row>
    <row r="73" spans="1:14" ht="63" x14ac:dyDescent="0.25">
      <c r="A73" s="49" t="s">
        <v>119</v>
      </c>
      <c r="B73" s="50" t="s">
        <v>16</v>
      </c>
      <c r="C73" s="51" t="s">
        <v>120</v>
      </c>
      <c r="D73" s="23" t="s">
        <v>100</v>
      </c>
      <c r="E73" s="23"/>
      <c r="F73" s="23"/>
      <c r="G73" s="24">
        <v>18400000</v>
      </c>
      <c r="H73" s="24">
        <v>0</v>
      </c>
      <c r="I73" s="24">
        <f>февраль!K73</f>
        <v>4132344.01</v>
      </c>
      <c r="J73" s="24">
        <f>157655.15+206324.55+149984.81+149377.1+158029.61+194434.41+208233.08+3851.99+202939.69+308188.77+66421.34+136640.11+164908.34+3480+72462.65+29490.5+40143.6+88051.87+4818+127253.87+46174.99+32378.71+9446.34+11200</f>
        <v>2571889.48</v>
      </c>
      <c r="K73" s="25">
        <f>I73+J73</f>
        <v>6704233.4900000002</v>
      </c>
      <c r="L73" s="10">
        <f t="shared" si="1"/>
        <v>36.43605157608696</v>
      </c>
      <c r="M73" s="220">
        <f t="shared" si="2"/>
        <v>36.43605157608696</v>
      </c>
      <c r="N73" s="221" t="e">
        <f t="shared" si="0"/>
        <v>#DIV/0!</v>
      </c>
    </row>
    <row r="74" spans="1:14" ht="47.25" x14ac:dyDescent="0.25">
      <c r="A74" s="17" t="s">
        <v>121</v>
      </c>
      <c r="B74" s="18"/>
      <c r="C74" s="19" t="s">
        <v>122</v>
      </c>
      <c r="D74" s="19"/>
      <c r="E74" s="19"/>
      <c r="F74" s="19"/>
      <c r="G74" s="20">
        <f>G75</f>
        <v>0</v>
      </c>
      <c r="H74" s="20">
        <f t="shared" ref="H74:K75" si="6">H75</f>
        <v>0</v>
      </c>
      <c r="I74" s="20">
        <f t="shared" si="6"/>
        <v>0</v>
      </c>
      <c r="J74" s="20">
        <f t="shared" si="6"/>
        <v>0</v>
      </c>
      <c r="K74" s="20">
        <f t="shared" si="6"/>
        <v>0</v>
      </c>
      <c r="L74" s="10" t="e">
        <f>IF(M74&gt;200,"свыше200,0",M74)</f>
        <v>#DIV/0!</v>
      </c>
      <c r="M74" s="220" t="e">
        <f t="shared" si="2"/>
        <v>#DIV/0!</v>
      </c>
      <c r="N74" s="221" t="e">
        <f t="shared" si="0"/>
        <v>#DIV/0!</v>
      </c>
    </row>
    <row r="75" spans="1:14" ht="47.25" x14ac:dyDescent="0.25">
      <c r="A75" s="49" t="s">
        <v>121</v>
      </c>
      <c r="B75" s="50"/>
      <c r="C75" s="51" t="s">
        <v>123</v>
      </c>
      <c r="D75" s="23"/>
      <c r="E75" s="23"/>
      <c r="F75" s="23"/>
      <c r="G75" s="24">
        <f>G76</f>
        <v>0</v>
      </c>
      <c r="H75" s="24">
        <f t="shared" si="6"/>
        <v>0</v>
      </c>
      <c r="I75" s="24">
        <f t="shared" si="6"/>
        <v>0</v>
      </c>
      <c r="J75" s="24">
        <f t="shared" si="6"/>
        <v>0</v>
      </c>
      <c r="K75" s="24">
        <f t="shared" si="6"/>
        <v>0</v>
      </c>
      <c r="L75" s="10" t="e">
        <f>IF(M75&gt;200,"свыше200,0",M75)</f>
        <v>#DIV/0!</v>
      </c>
      <c r="M75" s="220" t="e">
        <f t="shared" si="2"/>
        <v>#DIV/0!</v>
      </c>
      <c r="N75" s="221" t="e">
        <f t="shared" si="0"/>
        <v>#DIV/0!</v>
      </c>
    </row>
    <row r="76" spans="1:14" ht="47.25" x14ac:dyDescent="0.25">
      <c r="A76" s="49" t="s">
        <v>124</v>
      </c>
      <c r="B76" s="50" t="s">
        <v>16</v>
      </c>
      <c r="C76" s="51" t="s">
        <v>125</v>
      </c>
      <c r="D76" s="23" t="s">
        <v>100</v>
      </c>
      <c r="E76" s="23"/>
      <c r="F76" s="23"/>
      <c r="G76" s="24">
        <v>0</v>
      </c>
      <c r="H76" s="24"/>
      <c r="I76" s="24">
        <f>февраль!K76</f>
        <v>0</v>
      </c>
      <c r="J76" s="24">
        <v>0</v>
      </c>
      <c r="K76" s="25">
        <f>I76+J76</f>
        <v>0</v>
      </c>
      <c r="L76" s="10" t="e">
        <f>IF(M76&gt;200,"свыше200,0",M76)</f>
        <v>#DIV/0!</v>
      </c>
      <c r="M76" s="220" t="e">
        <f t="shared" si="2"/>
        <v>#DIV/0!</v>
      </c>
      <c r="N76" s="221" t="e">
        <f t="shared" si="0"/>
        <v>#DIV/0!</v>
      </c>
    </row>
    <row r="77" spans="1:14" ht="78.75" x14ac:dyDescent="0.25">
      <c r="A77" s="43" t="s">
        <v>126</v>
      </c>
      <c r="B77" s="32"/>
      <c r="C77" s="19" t="s">
        <v>127</v>
      </c>
      <c r="D77" s="19"/>
      <c r="E77" s="19"/>
      <c r="F77" s="19"/>
      <c r="G77" s="20">
        <f>G78+G80</f>
        <v>4826800</v>
      </c>
      <c r="H77" s="20">
        <f>H78+H80</f>
        <v>0</v>
      </c>
      <c r="I77" s="20">
        <f>I78+I80</f>
        <v>376211.07</v>
      </c>
      <c r="J77" s="20">
        <f>J78+J80</f>
        <v>359075.66999999993</v>
      </c>
      <c r="K77" s="20">
        <f>K78+K80</f>
        <v>735286.74</v>
      </c>
      <c r="L77" s="10">
        <f t="shared" si="1"/>
        <v>15.233420485621943</v>
      </c>
      <c r="M77" s="220">
        <f t="shared" si="2"/>
        <v>15.233420485621943</v>
      </c>
      <c r="N77" s="221" t="e">
        <f t="shared" si="0"/>
        <v>#DIV/0!</v>
      </c>
    </row>
    <row r="78" spans="1:14" ht="78.75" x14ac:dyDescent="0.25">
      <c r="A78" s="46" t="s">
        <v>128</v>
      </c>
      <c r="B78" s="34"/>
      <c r="C78" s="23" t="s">
        <v>129</v>
      </c>
      <c r="D78" s="23"/>
      <c r="E78" s="23"/>
      <c r="F78" s="23"/>
      <c r="G78" s="24">
        <f>G79</f>
        <v>800000</v>
      </c>
      <c r="H78" s="24">
        <f>H79</f>
        <v>0</v>
      </c>
      <c r="I78" s="24">
        <f>I79</f>
        <v>119568.62</v>
      </c>
      <c r="J78" s="24">
        <f>J79</f>
        <v>62436.12</v>
      </c>
      <c r="K78" s="24">
        <f>K79</f>
        <v>182004.74</v>
      </c>
      <c r="L78" s="10">
        <f t="shared" si="1"/>
        <v>22.7505925</v>
      </c>
      <c r="M78" s="220">
        <f t="shared" si="2"/>
        <v>22.7505925</v>
      </c>
      <c r="N78" s="221" t="e">
        <f t="shared" ref="N78:N155" si="7">J78/H78*100</f>
        <v>#DIV/0!</v>
      </c>
    </row>
    <row r="79" spans="1:14" ht="78.75" x14ac:dyDescent="0.25">
      <c r="A79" s="57" t="s">
        <v>130</v>
      </c>
      <c r="B79" s="58" t="s">
        <v>16</v>
      </c>
      <c r="C79" s="23" t="s">
        <v>131</v>
      </c>
      <c r="D79" s="23" t="s">
        <v>100</v>
      </c>
      <c r="E79" s="23"/>
      <c r="F79" s="23"/>
      <c r="G79" s="24">
        <v>800000</v>
      </c>
      <c r="H79" s="24">
        <v>0</v>
      </c>
      <c r="I79" s="24">
        <f>февраль!K79</f>
        <v>119568.62</v>
      </c>
      <c r="J79" s="24">
        <f>62436.12</f>
        <v>62436.12</v>
      </c>
      <c r="K79" s="25">
        <f>I79+J79</f>
        <v>182004.74</v>
      </c>
      <c r="L79" s="10">
        <f t="shared" si="1"/>
        <v>22.7505925</v>
      </c>
      <c r="M79" s="220">
        <f t="shared" si="2"/>
        <v>22.7505925</v>
      </c>
      <c r="N79" s="221" t="e">
        <f t="shared" si="7"/>
        <v>#DIV/0!</v>
      </c>
    </row>
    <row r="80" spans="1:14" ht="94.5" x14ac:dyDescent="0.25">
      <c r="A80" s="59" t="s">
        <v>132</v>
      </c>
      <c r="B80" s="60"/>
      <c r="C80" s="23" t="s">
        <v>133</v>
      </c>
      <c r="D80" s="23"/>
      <c r="E80" s="23"/>
      <c r="F80" s="23"/>
      <c r="G80" s="24">
        <f>G81</f>
        <v>4026800</v>
      </c>
      <c r="H80" s="24">
        <f>H81</f>
        <v>0</v>
      </c>
      <c r="I80" s="24">
        <f>I81</f>
        <v>256642.45</v>
      </c>
      <c r="J80" s="24">
        <f>J81</f>
        <v>296639.54999999993</v>
      </c>
      <c r="K80" s="24">
        <f>K81</f>
        <v>553282</v>
      </c>
      <c r="L80" s="10">
        <f t="shared" si="1"/>
        <v>13.739992053243268</v>
      </c>
      <c r="M80" s="220">
        <f t="shared" si="2"/>
        <v>13.739992053243268</v>
      </c>
      <c r="N80" s="221" t="e">
        <f t="shared" si="7"/>
        <v>#DIV/0!</v>
      </c>
    </row>
    <row r="81" spans="1:14" ht="94.5" x14ac:dyDescent="0.25">
      <c r="A81" s="59" t="s">
        <v>134</v>
      </c>
      <c r="B81" s="60" t="s">
        <v>16</v>
      </c>
      <c r="C81" s="23" t="s">
        <v>135</v>
      </c>
      <c r="D81" s="23" t="s">
        <v>100</v>
      </c>
      <c r="E81" s="23"/>
      <c r="F81" s="23"/>
      <c r="G81" s="24">
        <v>4026800</v>
      </c>
      <c r="H81" s="24">
        <v>0</v>
      </c>
      <c r="I81" s="24">
        <f>февраль!K81</f>
        <v>256642.45</v>
      </c>
      <c r="J81" s="24">
        <f>16500+23437.64+21000+17000+39330.76+51308.45+46303.8+9392.05+14867.56+57499.29</f>
        <v>296639.54999999993</v>
      </c>
      <c r="K81" s="24">
        <f>I81+J81</f>
        <v>553282</v>
      </c>
      <c r="L81" s="10">
        <f t="shared" si="1"/>
        <v>13.739992053243268</v>
      </c>
      <c r="M81" s="220">
        <f t="shared" si="2"/>
        <v>13.739992053243268</v>
      </c>
      <c r="N81" s="221" t="e">
        <f t="shared" si="7"/>
        <v>#DIV/0!</v>
      </c>
    </row>
    <row r="82" spans="1:14" x14ac:dyDescent="0.25">
      <c r="A82" s="15" t="s">
        <v>136</v>
      </c>
      <c r="B82" s="61"/>
      <c r="C82" s="8" t="s">
        <v>137</v>
      </c>
      <c r="D82" s="8"/>
      <c r="E82" s="8"/>
      <c r="F82" s="8"/>
      <c r="G82" s="9">
        <f>G83</f>
        <v>2942900</v>
      </c>
      <c r="H82" s="9">
        <f>H83</f>
        <v>0</v>
      </c>
      <c r="I82" s="9">
        <f>I83</f>
        <v>71362.73000000001</v>
      </c>
      <c r="J82" s="9">
        <f>J83</f>
        <v>11426.630000000001</v>
      </c>
      <c r="K82" s="9">
        <f>K83</f>
        <v>82789.36</v>
      </c>
      <c r="L82" s="10">
        <f t="shared" si="1"/>
        <v>2.8131897108294539</v>
      </c>
      <c r="M82" s="220">
        <f t="shared" si="2"/>
        <v>2.8131897108294539</v>
      </c>
      <c r="N82" s="221" t="e">
        <f t="shared" si="7"/>
        <v>#DIV/0!</v>
      </c>
    </row>
    <row r="83" spans="1:14" x14ac:dyDescent="0.25">
      <c r="A83" s="17" t="s">
        <v>138</v>
      </c>
      <c r="B83" s="18"/>
      <c r="C83" s="19" t="s">
        <v>139</v>
      </c>
      <c r="D83" s="19"/>
      <c r="E83" s="19"/>
      <c r="F83" s="19"/>
      <c r="G83" s="20">
        <f>G84+G85+G86+G88</f>
        <v>2942900</v>
      </c>
      <c r="H83" s="20">
        <f>H84+H85+H86+H88</f>
        <v>0</v>
      </c>
      <c r="I83" s="20">
        <f>I84+I85+I86+I88</f>
        <v>71362.73000000001</v>
      </c>
      <c r="J83" s="20">
        <f>J84+J85+J86+J88</f>
        <v>11426.630000000001</v>
      </c>
      <c r="K83" s="20">
        <f>K84+K85+K86+K88</f>
        <v>82789.36</v>
      </c>
      <c r="L83" s="10">
        <f t="shared" si="1"/>
        <v>2.8131897108294539</v>
      </c>
      <c r="M83" s="220">
        <f t="shared" si="2"/>
        <v>2.8131897108294539</v>
      </c>
      <c r="N83" s="221" t="e">
        <f t="shared" si="7"/>
        <v>#DIV/0!</v>
      </c>
    </row>
    <row r="84" spans="1:14" ht="31.5" x14ac:dyDescent="0.25">
      <c r="A84" s="21" t="s">
        <v>140</v>
      </c>
      <c r="B84" s="22" t="s">
        <v>16</v>
      </c>
      <c r="C84" s="23" t="s">
        <v>141</v>
      </c>
      <c r="D84" s="23" t="s">
        <v>142</v>
      </c>
      <c r="E84" s="23"/>
      <c r="F84" s="23"/>
      <c r="G84" s="24">
        <v>235600</v>
      </c>
      <c r="H84" s="24">
        <v>0</v>
      </c>
      <c r="I84" s="24">
        <f>февраль!K84</f>
        <v>63159.780000000006</v>
      </c>
      <c r="J84" s="24">
        <f>4288.2+6237.85+605.67+19.7+0.02</f>
        <v>11151.44</v>
      </c>
      <c r="K84" s="25">
        <f>I84+J84</f>
        <v>74311.22</v>
      </c>
      <c r="L84" s="10">
        <f t="shared" si="1"/>
        <v>31.541264855687608</v>
      </c>
      <c r="M84" s="220">
        <f t="shared" si="2"/>
        <v>31.541264855687608</v>
      </c>
      <c r="N84" s="221" t="e">
        <f t="shared" si="7"/>
        <v>#DIV/0!</v>
      </c>
    </row>
    <row r="85" spans="1:14" x14ac:dyDescent="0.25">
      <c r="A85" s="21" t="s">
        <v>143</v>
      </c>
      <c r="B85" s="22" t="s">
        <v>16</v>
      </c>
      <c r="C85" s="23" t="s">
        <v>144</v>
      </c>
      <c r="D85" s="23" t="s">
        <v>142</v>
      </c>
      <c r="E85" s="23"/>
      <c r="F85" s="23"/>
      <c r="G85" s="24">
        <v>692900</v>
      </c>
      <c r="H85" s="24">
        <v>0</v>
      </c>
      <c r="I85" s="24">
        <f>февраль!K85</f>
        <v>0</v>
      </c>
      <c r="J85" s="24">
        <v>0</v>
      </c>
      <c r="K85" s="25">
        <f>I85+J85</f>
        <v>0</v>
      </c>
      <c r="L85" s="10">
        <f t="shared" ref="L85:L163" si="8">IF(M85&gt;200,"свыше200,0",M85)</f>
        <v>0</v>
      </c>
      <c r="M85" s="220">
        <f t="shared" ref="M85:M146" si="9">K85/G85*100</f>
        <v>0</v>
      </c>
      <c r="N85" s="221" t="e">
        <f t="shared" si="7"/>
        <v>#DIV/0!</v>
      </c>
    </row>
    <row r="86" spans="1:14" x14ac:dyDescent="0.25">
      <c r="A86" s="21" t="s">
        <v>145</v>
      </c>
      <c r="B86" s="22"/>
      <c r="C86" s="23" t="s">
        <v>146</v>
      </c>
      <c r="D86" s="23"/>
      <c r="E86" s="23"/>
      <c r="F86" s="23"/>
      <c r="G86" s="24">
        <f>G87</f>
        <v>0</v>
      </c>
      <c r="H86" s="24">
        <f>H87</f>
        <v>0</v>
      </c>
      <c r="I86" s="24">
        <f>I87</f>
        <v>8202.9499999999989</v>
      </c>
      <c r="J86" s="24">
        <f>J87</f>
        <v>7.0000000000000007E-2</v>
      </c>
      <c r="K86" s="24">
        <f>K87</f>
        <v>8203.0199999999986</v>
      </c>
      <c r="L86" s="10" t="e">
        <f t="shared" si="8"/>
        <v>#DIV/0!</v>
      </c>
      <c r="M86" s="220" t="e">
        <f t="shared" si="9"/>
        <v>#DIV/0!</v>
      </c>
      <c r="N86" s="221" t="e">
        <f t="shared" si="7"/>
        <v>#DIV/0!</v>
      </c>
    </row>
    <row r="87" spans="1:14" x14ac:dyDescent="0.25">
      <c r="A87" s="21" t="s">
        <v>147</v>
      </c>
      <c r="B87" s="22" t="s">
        <v>16</v>
      </c>
      <c r="C87" s="23" t="s">
        <v>148</v>
      </c>
      <c r="D87" s="23" t="s">
        <v>142</v>
      </c>
      <c r="E87" s="23"/>
      <c r="F87" s="23"/>
      <c r="G87" s="24">
        <v>0</v>
      </c>
      <c r="H87" s="24">
        <v>0</v>
      </c>
      <c r="I87" s="24">
        <f>февраль!K87</f>
        <v>8202.9499999999989</v>
      </c>
      <c r="J87" s="24">
        <f>0.07</f>
        <v>7.0000000000000007E-2</v>
      </c>
      <c r="K87" s="25">
        <f>I87+J87</f>
        <v>8203.0199999999986</v>
      </c>
      <c r="L87" s="10" t="e">
        <f t="shared" si="8"/>
        <v>#DIV/0!</v>
      </c>
      <c r="M87" s="220" t="e">
        <f t="shared" si="9"/>
        <v>#DIV/0!</v>
      </c>
      <c r="N87" s="221" t="e">
        <f t="shared" si="7"/>
        <v>#DIV/0!</v>
      </c>
    </row>
    <row r="88" spans="1:14" ht="47.25" x14ac:dyDescent="0.25">
      <c r="A88" s="21" t="s">
        <v>149</v>
      </c>
      <c r="B88" s="22" t="s">
        <v>16</v>
      </c>
      <c r="C88" s="51" t="s">
        <v>150</v>
      </c>
      <c r="D88" s="51" t="s">
        <v>142</v>
      </c>
      <c r="E88" s="51"/>
      <c r="F88" s="51"/>
      <c r="G88" s="26">
        <v>2014400</v>
      </c>
      <c r="H88" s="26">
        <v>0</v>
      </c>
      <c r="I88" s="24">
        <f>февраль!K88</f>
        <v>0</v>
      </c>
      <c r="J88" s="24">
        <f>275.12</f>
        <v>275.12</v>
      </c>
      <c r="K88" s="25">
        <f>I88+J88</f>
        <v>275.12</v>
      </c>
      <c r="L88" s="10">
        <f t="shared" si="8"/>
        <v>1.3657664813343923E-2</v>
      </c>
      <c r="M88" s="220">
        <f t="shared" si="9"/>
        <v>1.3657664813343923E-2</v>
      </c>
      <c r="N88" s="221" t="e">
        <f t="shared" si="7"/>
        <v>#DIV/0!</v>
      </c>
    </row>
    <row r="89" spans="1:14" ht="31.5" x14ac:dyDescent="0.25">
      <c r="A89" s="62" t="s">
        <v>151</v>
      </c>
      <c r="B89" s="40"/>
      <c r="C89" s="63" t="s">
        <v>152</v>
      </c>
      <c r="D89" s="64"/>
      <c r="E89" s="41"/>
      <c r="F89" s="41"/>
      <c r="G89" s="42">
        <f>G90+G93</f>
        <v>300000</v>
      </c>
      <c r="H89" s="42">
        <f>H90+H93</f>
        <v>0</v>
      </c>
      <c r="I89" s="42">
        <f>I90+I93</f>
        <v>123123.78</v>
      </c>
      <c r="J89" s="42">
        <f>J90+J93</f>
        <v>454247.17000000004</v>
      </c>
      <c r="K89" s="42">
        <f>K90+K93</f>
        <v>577370.95000000007</v>
      </c>
      <c r="L89" s="10">
        <f t="shared" si="8"/>
        <v>192.45698333333337</v>
      </c>
      <c r="M89" s="220">
        <f t="shared" si="9"/>
        <v>192.45698333333337</v>
      </c>
      <c r="N89" s="221" t="e">
        <f t="shared" si="7"/>
        <v>#DIV/0!</v>
      </c>
    </row>
    <row r="90" spans="1:14" x14ac:dyDescent="0.25">
      <c r="A90" s="65" t="s">
        <v>153</v>
      </c>
      <c r="B90" s="18"/>
      <c r="C90" s="66" t="s">
        <v>154</v>
      </c>
      <c r="D90" s="67"/>
      <c r="E90" s="19"/>
      <c r="F90" s="19"/>
      <c r="G90" s="20">
        <f t="shared" ref="G90:K91" si="10">G91</f>
        <v>0</v>
      </c>
      <c r="H90" s="20">
        <f t="shared" si="10"/>
        <v>0</v>
      </c>
      <c r="I90" s="20">
        <f t="shared" si="10"/>
        <v>15000</v>
      </c>
      <c r="J90" s="20">
        <f t="shared" si="10"/>
        <v>0</v>
      </c>
      <c r="K90" s="20">
        <f t="shared" si="10"/>
        <v>15000</v>
      </c>
      <c r="L90" s="10" t="e">
        <f t="shared" si="8"/>
        <v>#DIV/0!</v>
      </c>
      <c r="M90" s="220" t="e">
        <f t="shared" si="9"/>
        <v>#DIV/0!</v>
      </c>
      <c r="N90" s="221" t="e">
        <f t="shared" si="7"/>
        <v>#DIV/0!</v>
      </c>
    </row>
    <row r="91" spans="1:14" x14ac:dyDescent="0.25">
      <c r="A91" s="68" t="s">
        <v>155</v>
      </c>
      <c r="B91" s="69"/>
      <c r="C91" s="70" t="s">
        <v>156</v>
      </c>
      <c r="D91" s="71"/>
      <c r="E91" s="72"/>
      <c r="F91" s="72"/>
      <c r="G91" s="26">
        <f t="shared" si="10"/>
        <v>0</v>
      </c>
      <c r="H91" s="26">
        <f t="shared" si="10"/>
        <v>0</v>
      </c>
      <c r="I91" s="26">
        <f>I92</f>
        <v>15000</v>
      </c>
      <c r="J91" s="26">
        <f>J92</f>
        <v>0</v>
      </c>
      <c r="K91" s="26">
        <f>K92</f>
        <v>15000</v>
      </c>
      <c r="L91" s="10" t="e">
        <f t="shared" si="8"/>
        <v>#DIV/0!</v>
      </c>
      <c r="M91" s="220" t="e">
        <f t="shared" si="9"/>
        <v>#DIV/0!</v>
      </c>
      <c r="N91" s="221" t="e">
        <f t="shared" si="7"/>
        <v>#DIV/0!</v>
      </c>
    </row>
    <row r="92" spans="1:14" ht="31.5" x14ac:dyDescent="0.25">
      <c r="A92" s="68" t="s">
        <v>157</v>
      </c>
      <c r="B92" s="22" t="s">
        <v>16</v>
      </c>
      <c r="C92" s="23" t="s">
        <v>158</v>
      </c>
      <c r="D92" s="23" t="s">
        <v>100</v>
      </c>
      <c r="E92" s="72"/>
      <c r="F92" s="72"/>
      <c r="G92" s="26">
        <v>0</v>
      </c>
      <c r="H92" s="26">
        <v>0</v>
      </c>
      <c r="I92" s="26">
        <f>февраль!K92</f>
        <v>15000</v>
      </c>
      <c r="J92" s="26">
        <v>0</v>
      </c>
      <c r="K92" s="26">
        <f>I92+J92</f>
        <v>15000</v>
      </c>
      <c r="L92" s="10" t="e">
        <f t="shared" si="8"/>
        <v>#DIV/0!</v>
      </c>
      <c r="M92" s="220" t="e">
        <f t="shared" si="9"/>
        <v>#DIV/0!</v>
      </c>
      <c r="N92" s="221" t="e">
        <f t="shared" si="7"/>
        <v>#DIV/0!</v>
      </c>
    </row>
    <row r="93" spans="1:14" x14ac:dyDescent="0.25">
      <c r="A93" s="65" t="s">
        <v>159</v>
      </c>
      <c r="B93" s="73"/>
      <c r="C93" s="66" t="s">
        <v>160</v>
      </c>
      <c r="D93" s="67"/>
      <c r="E93" s="19"/>
      <c r="F93" s="19"/>
      <c r="G93" s="20">
        <f>G94</f>
        <v>300000</v>
      </c>
      <c r="H93" s="20">
        <f>H94</f>
        <v>0</v>
      </c>
      <c r="I93" s="20">
        <f>I94</f>
        <v>108123.78</v>
      </c>
      <c r="J93" s="20">
        <f>J94</f>
        <v>454247.17000000004</v>
      </c>
      <c r="K93" s="20">
        <f>K94</f>
        <v>562370.95000000007</v>
      </c>
      <c r="L93" s="10">
        <f t="shared" si="8"/>
        <v>187.45698333333337</v>
      </c>
      <c r="M93" s="220">
        <f t="shared" si="9"/>
        <v>187.45698333333337</v>
      </c>
      <c r="N93" s="221" t="e">
        <f t="shared" si="7"/>
        <v>#DIV/0!</v>
      </c>
    </row>
    <row r="94" spans="1:14" x14ac:dyDescent="0.25">
      <c r="A94" s="74" t="s">
        <v>161</v>
      </c>
      <c r="B94" s="75"/>
      <c r="C94" s="70" t="s">
        <v>162</v>
      </c>
      <c r="D94" s="51"/>
      <c r="E94" s="51"/>
      <c r="F94" s="51"/>
      <c r="G94" s="26">
        <f>SUM(G95)</f>
        <v>300000</v>
      </c>
      <c r="H94" s="26">
        <f>SUM(H95)</f>
        <v>0</v>
      </c>
      <c r="I94" s="26">
        <f>SUM(I95)</f>
        <v>108123.78</v>
      </c>
      <c r="J94" s="26">
        <f>J95</f>
        <v>454247.17000000004</v>
      </c>
      <c r="K94" s="26">
        <f>SUM(K95)</f>
        <v>562370.95000000007</v>
      </c>
      <c r="L94" s="10">
        <f t="shared" si="8"/>
        <v>187.45698333333337</v>
      </c>
      <c r="M94" s="220">
        <f t="shared" si="9"/>
        <v>187.45698333333337</v>
      </c>
      <c r="N94" s="221" t="e">
        <f t="shared" si="7"/>
        <v>#DIV/0!</v>
      </c>
    </row>
    <row r="95" spans="1:14" x14ac:dyDescent="0.25">
      <c r="A95" s="49" t="s">
        <v>163</v>
      </c>
      <c r="B95" s="22" t="s">
        <v>16</v>
      </c>
      <c r="C95" s="23" t="s">
        <v>164</v>
      </c>
      <c r="D95" s="23" t="s">
        <v>100</v>
      </c>
      <c r="E95" s="76"/>
      <c r="F95" s="76"/>
      <c r="G95" s="24">
        <v>300000</v>
      </c>
      <c r="H95" s="26">
        <v>0</v>
      </c>
      <c r="I95" s="24">
        <f>февраль!K95</f>
        <v>108123.78</v>
      </c>
      <c r="J95" s="24">
        <f>186.06+55298.25+200000+1371+58526.44+138486.53+378.89</f>
        <v>454247.17000000004</v>
      </c>
      <c r="K95" s="25">
        <f>I95+J95</f>
        <v>562370.95000000007</v>
      </c>
      <c r="L95" s="10">
        <f t="shared" si="8"/>
        <v>187.45698333333337</v>
      </c>
      <c r="M95" s="220">
        <f t="shared" si="9"/>
        <v>187.45698333333337</v>
      </c>
      <c r="N95" s="221" t="e">
        <f t="shared" si="7"/>
        <v>#DIV/0!</v>
      </c>
    </row>
    <row r="96" spans="1:14" ht="31.5" x14ac:dyDescent="0.25">
      <c r="A96" s="15" t="s">
        <v>165</v>
      </c>
      <c r="B96" s="16"/>
      <c r="C96" s="8" t="s">
        <v>166</v>
      </c>
      <c r="D96" s="8"/>
      <c r="E96" s="8"/>
      <c r="F96" s="8"/>
      <c r="G96" s="9">
        <f>G97+G99+G105</f>
        <v>48262400</v>
      </c>
      <c r="H96" s="9">
        <f>H97+H99+H105</f>
        <v>0</v>
      </c>
      <c r="I96" s="9">
        <f>I97+I99+I105</f>
        <v>11256767.83</v>
      </c>
      <c r="J96" s="9">
        <f>J97+J99+J105</f>
        <v>7405888.8399999989</v>
      </c>
      <c r="K96" s="9">
        <f>K97+K99+K105</f>
        <v>18662656.670000002</v>
      </c>
      <c r="L96" s="10">
        <f t="shared" si="8"/>
        <v>38.669143411848566</v>
      </c>
      <c r="M96" s="220">
        <f>K96/G96*100</f>
        <v>38.669143411848566</v>
      </c>
      <c r="N96" s="221" t="e">
        <f>J96/H96*100</f>
        <v>#DIV/0!</v>
      </c>
    </row>
    <row r="97" spans="1:14" x14ac:dyDescent="0.25">
      <c r="A97" s="17" t="s">
        <v>167</v>
      </c>
      <c r="B97" s="18"/>
      <c r="C97" s="19" t="s">
        <v>168</v>
      </c>
      <c r="D97" s="19"/>
      <c r="E97" s="19"/>
      <c r="F97" s="19"/>
      <c r="G97" s="20">
        <f>G98</f>
        <v>40000000</v>
      </c>
      <c r="H97" s="20">
        <f>H98</f>
        <v>0</v>
      </c>
      <c r="I97" s="20">
        <f>I98</f>
        <v>8627499.1400000006</v>
      </c>
      <c r="J97" s="20">
        <f>J98</f>
        <v>5002301.6899999995</v>
      </c>
      <c r="K97" s="20">
        <f>K98</f>
        <v>13629800.83</v>
      </c>
      <c r="L97" s="10">
        <f t="shared" si="8"/>
        <v>34.074502074999998</v>
      </c>
      <c r="M97" s="220">
        <f>K97/G97*100</f>
        <v>34.074502074999998</v>
      </c>
      <c r="N97" s="221" t="e">
        <f>J97/H97*100</f>
        <v>#DIV/0!</v>
      </c>
    </row>
    <row r="98" spans="1:14" ht="31.5" x14ac:dyDescent="0.25">
      <c r="A98" s="21" t="s">
        <v>169</v>
      </c>
      <c r="B98" s="22" t="s">
        <v>16</v>
      </c>
      <c r="C98" s="23" t="s">
        <v>170</v>
      </c>
      <c r="D98" s="23" t="s">
        <v>100</v>
      </c>
      <c r="E98" s="23"/>
      <c r="F98" s="23"/>
      <c r="G98" s="24">
        <v>40000000</v>
      </c>
      <c r="H98" s="24">
        <v>0</v>
      </c>
      <c r="I98" s="24">
        <f>февраль!K98</f>
        <v>8627499.1400000006</v>
      </c>
      <c r="J98" s="24">
        <f>237441.17+321736.27+254358.66+259316.21+75650+48907.59+372445.84+84314.28+129366.92+164878.32+269005.52+500679.44+382213.43+204958.34+61000+389697.21+415464.84+206411.01+137400+429589.97+57466.67</f>
        <v>5002301.6899999995</v>
      </c>
      <c r="K98" s="25">
        <f>I98+J98</f>
        <v>13629800.83</v>
      </c>
      <c r="L98" s="10">
        <f t="shared" si="8"/>
        <v>34.074502074999998</v>
      </c>
      <c r="M98" s="220">
        <f>K98/G98*100</f>
        <v>34.074502074999998</v>
      </c>
      <c r="N98" s="221" t="e">
        <f>J98/H98*100</f>
        <v>#DIV/0!</v>
      </c>
    </row>
    <row r="99" spans="1:14" ht="78.75" x14ac:dyDescent="0.25">
      <c r="A99" s="15" t="s">
        <v>171</v>
      </c>
      <c r="B99" s="16"/>
      <c r="C99" s="8" t="s">
        <v>172</v>
      </c>
      <c r="D99" s="8"/>
      <c r="E99" s="8"/>
      <c r="F99" s="8"/>
      <c r="G99" s="9">
        <f>G100+G102</f>
        <v>8262400</v>
      </c>
      <c r="H99" s="9">
        <f>H100+H102</f>
        <v>0</v>
      </c>
      <c r="I99" s="9">
        <f>I100+I102</f>
        <v>2048745.94</v>
      </c>
      <c r="J99" s="9">
        <f>J100+J102</f>
        <v>2090924.76</v>
      </c>
      <c r="K99" s="9">
        <f>K100+K102</f>
        <v>4139670.7</v>
      </c>
      <c r="L99" s="10">
        <f t="shared" si="8"/>
        <v>50.102521059256389</v>
      </c>
      <c r="M99" s="220">
        <f t="shared" si="9"/>
        <v>50.102521059256389</v>
      </c>
      <c r="N99" s="221" t="e">
        <f t="shared" si="7"/>
        <v>#DIV/0!</v>
      </c>
    </row>
    <row r="100" spans="1:14" ht="94.5" x14ac:dyDescent="0.25">
      <c r="A100" s="17" t="s">
        <v>173</v>
      </c>
      <c r="B100" s="18"/>
      <c r="C100" s="19" t="s">
        <v>174</v>
      </c>
      <c r="D100" s="19"/>
      <c r="E100" s="19"/>
      <c r="F100" s="19"/>
      <c r="G100" s="20">
        <f>G101</f>
        <v>8262400</v>
      </c>
      <c r="H100" s="20">
        <f>H101</f>
        <v>0</v>
      </c>
      <c r="I100" s="20">
        <f>I101</f>
        <v>2048745.94</v>
      </c>
      <c r="J100" s="20">
        <f>J101</f>
        <v>2090924.76</v>
      </c>
      <c r="K100" s="20">
        <f>K101</f>
        <v>4139670.7</v>
      </c>
      <c r="L100" s="10">
        <f t="shared" si="8"/>
        <v>50.102521059256389</v>
      </c>
      <c r="M100" s="220">
        <f t="shared" si="9"/>
        <v>50.102521059256389</v>
      </c>
      <c r="N100" s="221" t="e">
        <f t="shared" si="7"/>
        <v>#DIV/0!</v>
      </c>
    </row>
    <row r="101" spans="1:14" ht="94.5" x14ac:dyDescent="0.25">
      <c r="A101" s="49" t="s">
        <v>175</v>
      </c>
      <c r="B101" s="50" t="s">
        <v>16</v>
      </c>
      <c r="C101" s="23" t="s">
        <v>176</v>
      </c>
      <c r="D101" s="23" t="s">
        <v>100</v>
      </c>
      <c r="E101" s="23"/>
      <c r="F101" s="23"/>
      <c r="G101" s="24">
        <v>8262400</v>
      </c>
      <c r="H101" s="24">
        <v>0</v>
      </c>
      <c r="I101" s="24">
        <f>февраль!K101</f>
        <v>2048745.94</v>
      </c>
      <c r="J101" s="24">
        <f>2082775+8149.76</f>
        <v>2090924.76</v>
      </c>
      <c r="K101" s="25">
        <f>I101+J101</f>
        <v>4139670.7</v>
      </c>
      <c r="L101" s="10">
        <f t="shared" si="8"/>
        <v>50.102521059256389</v>
      </c>
      <c r="M101" s="220">
        <f t="shared" si="9"/>
        <v>50.102521059256389</v>
      </c>
      <c r="N101" s="221" t="e">
        <f t="shared" si="7"/>
        <v>#DIV/0!</v>
      </c>
    </row>
    <row r="102" spans="1:14" ht="94.5" x14ac:dyDescent="0.25">
      <c r="A102" s="43" t="s">
        <v>177</v>
      </c>
      <c r="B102" s="32"/>
      <c r="C102" s="19" t="s">
        <v>178</v>
      </c>
      <c r="D102" s="19"/>
      <c r="E102" s="19"/>
      <c r="F102" s="19"/>
      <c r="G102" s="20">
        <f>G103+G104</f>
        <v>0</v>
      </c>
      <c r="H102" s="20">
        <f>H103+H104</f>
        <v>0</v>
      </c>
      <c r="I102" s="20">
        <f>I103+I104</f>
        <v>0</v>
      </c>
      <c r="J102" s="20">
        <f>J103+J104</f>
        <v>0</v>
      </c>
      <c r="K102" s="20">
        <f>K103+K104</f>
        <v>0</v>
      </c>
      <c r="L102" s="10" t="e">
        <f>IF(M102&gt;200,"свыше200,0",M102)</f>
        <v>#DIV/0!</v>
      </c>
      <c r="M102" s="220" t="e">
        <f t="shared" si="9"/>
        <v>#DIV/0!</v>
      </c>
      <c r="N102" s="221" t="e">
        <f t="shared" si="7"/>
        <v>#DIV/0!</v>
      </c>
    </row>
    <row r="103" spans="1:14" ht="78.75" x14ac:dyDescent="0.25">
      <c r="A103" s="46" t="s">
        <v>179</v>
      </c>
      <c r="B103" s="34" t="s">
        <v>16</v>
      </c>
      <c r="C103" s="23" t="s">
        <v>180</v>
      </c>
      <c r="D103" s="23" t="s">
        <v>100</v>
      </c>
      <c r="E103" s="23"/>
      <c r="F103" s="23"/>
      <c r="G103" s="24">
        <v>0</v>
      </c>
      <c r="H103" s="24">
        <v>0</v>
      </c>
      <c r="I103" s="24">
        <f>февраль!K103</f>
        <v>0</v>
      </c>
      <c r="J103" s="24">
        <v>0</v>
      </c>
      <c r="K103" s="25">
        <f>I103+J103</f>
        <v>0</v>
      </c>
      <c r="L103" s="10" t="e">
        <f>IF(M103&gt;200,"свыше200,0",M103)</f>
        <v>#DIV/0!</v>
      </c>
      <c r="M103" s="220" t="e">
        <f t="shared" si="9"/>
        <v>#DIV/0!</v>
      </c>
      <c r="N103" s="221" t="e">
        <f t="shared" si="7"/>
        <v>#DIV/0!</v>
      </c>
    </row>
    <row r="104" spans="1:14" ht="94.5" x14ac:dyDescent="0.25">
      <c r="A104" s="46" t="s">
        <v>181</v>
      </c>
      <c r="B104" s="34" t="s">
        <v>16</v>
      </c>
      <c r="C104" s="23" t="s">
        <v>182</v>
      </c>
      <c r="D104" s="23" t="s">
        <v>100</v>
      </c>
      <c r="E104" s="23"/>
      <c r="F104" s="23"/>
      <c r="G104" s="24">
        <v>0</v>
      </c>
      <c r="H104" s="26">
        <v>0</v>
      </c>
      <c r="I104" s="24">
        <f>февраль!K104</f>
        <v>0</v>
      </c>
      <c r="J104" s="24">
        <v>0</v>
      </c>
      <c r="K104" s="25">
        <f>I104+J104</f>
        <v>0</v>
      </c>
      <c r="L104" s="10" t="e">
        <f>IF(M104&gt;200,"свыше200,0",M104)</f>
        <v>#DIV/0!</v>
      </c>
      <c r="M104" s="220" t="e">
        <f t="shared" si="9"/>
        <v>#DIV/0!</v>
      </c>
      <c r="N104" s="221" t="e">
        <f t="shared" si="7"/>
        <v>#DIV/0!</v>
      </c>
    </row>
    <row r="105" spans="1:14" ht="31.5" x14ac:dyDescent="0.25">
      <c r="A105" s="17" t="s">
        <v>183</v>
      </c>
      <c r="B105" s="18"/>
      <c r="C105" s="19" t="s">
        <v>184</v>
      </c>
      <c r="D105" s="19"/>
      <c r="E105" s="19"/>
      <c r="F105" s="19"/>
      <c r="G105" s="20">
        <f t="shared" ref="G105:K106" si="11">G106</f>
        <v>0</v>
      </c>
      <c r="H105" s="20">
        <f t="shared" si="11"/>
        <v>0</v>
      </c>
      <c r="I105" s="20">
        <f t="shared" si="11"/>
        <v>580522.75</v>
      </c>
      <c r="J105" s="20">
        <f t="shared" si="11"/>
        <v>312662.39</v>
      </c>
      <c r="K105" s="20">
        <f t="shared" si="11"/>
        <v>893185.14</v>
      </c>
      <c r="L105" s="10" t="e">
        <f t="shared" si="8"/>
        <v>#DIV/0!</v>
      </c>
      <c r="M105" s="220" t="e">
        <f>K105/G105*100</f>
        <v>#DIV/0!</v>
      </c>
      <c r="N105" s="221" t="e">
        <f>J105/H105*100</f>
        <v>#DIV/0!</v>
      </c>
    </row>
    <row r="106" spans="1:14" ht="31.5" x14ac:dyDescent="0.25">
      <c r="A106" s="21" t="s">
        <v>185</v>
      </c>
      <c r="B106" s="22"/>
      <c r="C106" s="23" t="s">
        <v>186</v>
      </c>
      <c r="D106" s="23"/>
      <c r="E106" s="23"/>
      <c r="F106" s="23"/>
      <c r="G106" s="24">
        <f t="shared" si="11"/>
        <v>0</v>
      </c>
      <c r="H106" s="24">
        <f>H107</f>
        <v>0</v>
      </c>
      <c r="I106" s="24">
        <f t="shared" si="11"/>
        <v>580522.75</v>
      </c>
      <c r="J106" s="24">
        <f>J107</f>
        <v>312662.39</v>
      </c>
      <c r="K106" s="24">
        <f t="shared" si="11"/>
        <v>893185.14</v>
      </c>
      <c r="L106" s="10" t="e">
        <f t="shared" si="8"/>
        <v>#DIV/0!</v>
      </c>
      <c r="M106" s="220" t="e">
        <f>K106/G106*100</f>
        <v>#DIV/0!</v>
      </c>
      <c r="N106" s="221" t="e">
        <f>J106/H106*100</f>
        <v>#DIV/0!</v>
      </c>
    </row>
    <row r="107" spans="1:14" ht="47.25" x14ac:dyDescent="0.25">
      <c r="A107" s="46" t="s">
        <v>187</v>
      </c>
      <c r="B107" s="34" t="s">
        <v>16</v>
      </c>
      <c r="C107" s="23" t="s">
        <v>188</v>
      </c>
      <c r="D107" s="23" t="s">
        <v>100</v>
      </c>
      <c r="E107" s="23"/>
      <c r="F107" s="23"/>
      <c r="G107" s="24">
        <v>0</v>
      </c>
      <c r="H107" s="24">
        <v>0</v>
      </c>
      <c r="I107" s="24">
        <f>февраль!K107</f>
        <v>580522.75</v>
      </c>
      <c r="J107" s="24">
        <f>312662.39</f>
        <v>312662.39</v>
      </c>
      <c r="K107" s="25">
        <f>I107+J107</f>
        <v>893185.14</v>
      </c>
      <c r="L107" s="10" t="e">
        <f t="shared" si="8"/>
        <v>#DIV/0!</v>
      </c>
      <c r="M107" s="220" t="e">
        <f>K107/G107*100</f>
        <v>#DIV/0!</v>
      </c>
      <c r="N107" s="221" t="e">
        <f>J107/H107*100</f>
        <v>#DIV/0!</v>
      </c>
    </row>
    <row r="108" spans="1:14" x14ac:dyDescent="0.25">
      <c r="A108" s="15" t="s">
        <v>189</v>
      </c>
      <c r="B108" s="16"/>
      <c r="C108" s="8" t="s">
        <v>190</v>
      </c>
      <c r="D108" s="8"/>
      <c r="E108" s="8"/>
      <c r="F108" s="8"/>
      <c r="G108" s="9">
        <f>G109+G165+G168+G171+G175</f>
        <v>12379700</v>
      </c>
      <c r="H108" s="9" t="e">
        <f>H109+H165+H168+H171+H175</f>
        <v>#REF!</v>
      </c>
      <c r="I108" s="9">
        <f>I109+I165+I168+I171+I175</f>
        <v>4513101.5200000005</v>
      </c>
      <c r="J108" s="9">
        <f>J109+J165+J168+J171+J175</f>
        <v>640392.81999999995</v>
      </c>
      <c r="K108" s="9">
        <f>K109+K165+K168+K171+K175</f>
        <v>5153494.34</v>
      </c>
      <c r="L108" s="10">
        <f t="shared" si="8"/>
        <v>41.628588253350237</v>
      </c>
      <c r="M108" s="220">
        <f>K108/G108*100</f>
        <v>41.628588253350237</v>
      </c>
      <c r="N108" s="221" t="e">
        <f>J108/H108*100</f>
        <v>#REF!</v>
      </c>
    </row>
    <row r="109" spans="1:14" ht="31.5" x14ac:dyDescent="0.25">
      <c r="A109" s="15" t="s">
        <v>191</v>
      </c>
      <c r="B109" s="16"/>
      <c r="C109" s="8" t="s">
        <v>192</v>
      </c>
      <c r="D109" s="8"/>
      <c r="E109" s="8"/>
      <c r="F109" s="8"/>
      <c r="G109" s="9">
        <f>G110+G115+G120+G130+G133+G139+G144+G147+G149+G152+G160+G163+G137</f>
        <v>1665500</v>
      </c>
      <c r="H109" s="9" t="e">
        <f>H110+H115+H120+H130+H133+H139+H144+H147+H149+H152+H160+H163+H137</f>
        <v>#REF!</v>
      </c>
      <c r="I109" s="9">
        <f>I110+I115+I120+I130+I133+I139+I144+I147+I149+I152+I160+I163+I137</f>
        <v>811103.45000000007</v>
      </c>
      <c r="J109" s="9">
        <f>J110+J115+J120+J130+J133+J139+J144+J147+J149+J152+J160+J163+J137</f>
        <v>279095.11</v>
      </c>
      <c r="K109" s="9">
        <f>K110+K115+K120+K130+K133+K139+K144+K147+K149+K152+K160+K163+K137</f>
        <v>1090198.56</v>
      </c>
      <c r="L109" s="10">
        <f t="shared" si="8"/>
        <v>65.45773401380967</v>
      </c>
      <c r="M109" s="220">
        <f>K109/G109*100</f>
        <v>65.45773401380967</v>
      </c>
      <c r="N109" s="221" t="e">
        <f>J109/H109*100</f>
        <v>#REF!</v>
      </c>
    </row>
    <row r="110" spans="1:14" ht="63" x14ac:dyDescent="0.25">
      <c r="A110" s="77" t="s">
        <v>193</v>
      </c>
      <c r="B110" s="18"/>
      <c r="C110" s="19" t="s">
        <v>194</v>
      </c>
      <c r="D110" s="78"/>
      <c r="E110" s="19"/>
      <c r="F110" s="19"/>
      <c r="G110" s="20">
        <f>G112+G113+G114+G111</f>
        <v>14400</v>
      </c>
      <c r="H110" s="20">
        <f t="shared" ref="H110" si="12">H112+H113+H114</f>
        <v>0</v>
      </c>
      <c r="I110" s="20">
        <f>I112+I113+I114+I111</f>
        <v>4000</v>
      </c>
      <c r="J110" s="20">
        <f>J112+J113+J114+J111</f>
        <v>55500</v>
      </c>
      <c r="K110" s="20">
        <f>K112+K113+K114+K111</f>
        <v>59500</v>
      </c>
      <c r="L110" s="10" t="str">
        <f t="shared" si="8"/>
        <v>свыше200,0</v>
      </c>
      <c r="M110" s="220">
        <f t="shared" si="9"/>
        <v>413.19444444444446</v>
      </c>
      <c r="N110" s="221" t="e">
        <f t="shared" si="7"/>
        <v>#DIV/0!</v>
      </c>
    </row>
    <row r="111" spans="1:14" s="192" customFormat="1" ht="110.25" x14ac:dyDescent="0.25">
      <c r="A111" s="254" t="s">
        <v>646</v>
      </c>
      <c r="B111" s="229" t="s">
        <v>16</v>
      </c>
      <c r="C111" s="227" t="s">
        <v>645</v>
      </c>
      <c r="D111" s="274"/>
      <c r="E111" s="239"/>
      <c r="F111" s="239"/>
      <c r="G111" s="228">
        <v>0</v>
      </c>
      <c r="H111" s="275"/>
      <c r="I111" s="228">
        <v>0</v>
      </c>
      <c r="J111" s="228">
        <f>25804.72+24195.28</f>
        <v>50000</v>
      </c>
      <c r="K111" s="228">
        <f>I111+J111</f>
        <v>50000</v>
      </c>
      <c r="L111" s="10">
        <f t="shared" si="8"/>
        <v>0</v>
      </c>
      <c r="M111" s="220"/>
      <c r="N111" s="221"/>
    </row>
    <row r="112" spans="1:14" ht="126" x14ac:dyDescent="0.25">
      <c r="A112" s="80" t="s">
        <v>636</v>
      </c>
      <c r="B112" s="34" t="s">
        <v>16</v>
      </c>
      <c r="C112" s="226" t="s">
        <v>637</v>
      </c>
      <c r="D112" s="23" t="s">
        <v>196</v>
      </c>
      <c r="E112" s="227"/>
      <c r="F112" s="227"/>
      <c r="G112" s="228">
        <v>0</v>
      </c>
      <c r="H112" s="228"/>
      <c r="I112" s="228">
        <v>0</v>
      </c>
      <c r="J112" s="228">
        <f>500</f>
        <v>500</v>
      </c>
      <c r="K112" s="228">
        <f>I112+J112</f>
        <v>500</v>
      </c>
      <c r="L112" s="10" t="e">
        <f t="shared" ref="L112" si="13">IF(M112&gt;200,"свыше200,0",M112)</f>
        <v>#DIV/0!</v>
      </c>
      <c r="M112" s="220" t="e">
        <f t="shared" ref="M112" si="14">K112/G112*100</f>
        <v>#DIV/0!</v>
      </c>
      <c r="N112" s="221" t="e">
        <f t="shared" ref="N112" si="15">J112/H112*100</f>
        <v>#DIV/0!</v>
      </c>
    </row>
    <row r="113" spans="1:14" ht="94.5" x14ac:dyDescent="0.25">
      <c r="A113" s="80" t="s">
        <v>643</v>
      </c>
      <c r="B113" s="34" t="s">
        <v>16</v>
      </c>
      <c r="C113" s="226" t="s">
        <v>644</v>
      </c>
      <c r="D113" s="23" t="s">
        <v>196</v>
      </c>
      <c r="E113" s="227"/>
      <c r="F113" s="227"/>
      <c r="G113" s="228">
        <v>0</v>
      </c>
      <c r="H113" s="228"/>
      <c r="I113" s="228">
        <v>0</v>
      </c>
      <c r="J113" s="228">
        <f>5000</f>
        <v>5000</v>
      </c>
      <c r="K113" s="228">
        <f>I113+J113</f>
        <v>5000</v>
      </c>
      <c r="L113" s="10" t="e">
        <f t="shared" ref="L113" si="16">IF(M113&gt;200,"свыше200,0",M113)</f>
        <v>#DIV/0!</v>
      </c>
      <c r="M113" s="220" t="e">
        <f t="shared" ref="M113" si="17">K113/G113*100</f>
        <v>#DIV/0!</v>
      </c>
      <c r="N113" s="221" t="e">
        <f t="shared" ref="N113" si="18">J113/H113*100</f>
        <v>#DIV/0!</v>
      </c>
    </row>
    <row r="114" spans="1:14" ht="78.75" x14ac:dyDescent="0.25">
      <c r="A114" s="80" t="s">
        <v>195</v>
      </c>
      <c r="B114" s="34" t="s">
        <v>16</v>
      </c>
      <c r="C114" s="51" t="s">
        <v>197</v>
      </c>
      <c r="D114" s="23" t="s">
        <v>196</v>
      </c>
      <c r="E114" s="23"/>
      <c r="F114" s="23"/>
      <c r="G114" s="26">
        <v>14400</v>
      </c>
      <c r="H114" s="26">
        <v>0</v>
      </c>
      <c r="I114" s="26">
        <f>февраль!K111</f>
        <v>4000</v>
      </c>
      <c r="J114" s="26">
        <v>0</v>
      </c>
      <c r="K114" s="24">
        <f>I114+J114</f>
        <v>4000</v>
      </c>
      <c r="L114" s="10">
        <f>IF(M114&gt;200,"свыше200,0",M114)</f>
        <v>27.777777777777779</v>
      </c>
      <c r="M114" s="220">
        <f t="shared" si="9"/>
        <v>27.777777777777779</v>
      </c>
      <c r="N114" s="221" t="e">
        <f t="shared" si="7"/>
        <v>#DIV/0!</v>
      </c>
    </row>
    <row r="115" spans="1:14" ht="78.75" x14ac:dyDescent="0.25">
      <c r="A115" s="77" t="s">
        <v>198</v>
      </c>
      <c r="B115" s="32"/>
      <c r="C115" s="19" t="s">
        <v>199</v>
      </c>
      <c r="D115" s="19"/>
      <c r="E115" s="19"/>
      <c r="F115" s="19"/>
      <c r="G115" s="20">
        <f>G116+G117+G118+G119</f>
        <v>56900</v>
      </c>
      <c r="H115" s="20">
        <f t="shared" ref="H115:K115" si="19">H116+H117+H118+H119</f>
        <v>0</v>
      </c>
      <c r="I115" s="20">
        <f t="shared" si="19"/>
        <v>20292.100000000002</v>
      </c>
      <c r="J115" s="20">
        <f t="shared" si="19"/>
        <v>6162.23</v>
      </c>
      <c r="K115" s="20">
        <f t="shared" si="19"/>
        <v>26454.33</v>
      </c>
      <c r="L115" s="10">
        <f t="shared" si="8"/>
        <v>46.492671353251318</v>
      </c>
      <c r="M115" s="220">
        <f t="shared" si="9"/>
        <v>46.492671353251318</v>
      </c>
      <c r="N115" s="221" t="e">
        <f t="shared" si="7"/>
        <v>#DIV/0!</v>
      </c>
    </row>
    <row r="116" spans="1:14" ht="173.25" x14ac:dyDescent="0.25">
      <c r="A116" s="225" t="s">
        <v>593</v>
      </c>
      <c r="B116" s="34" t="s">
        <v>16</v>
      </c>
      <c r="C116" s="226" t="s">
        <v>594</v>
      </c>
      <c r="D116" s="23" t="s">
        <v>196</v>
      </c>
      <c r="E116" s="239"/>
      <c r="F116" s="239"/>
      <c r="G116" s="228">
        <v>0</v>
      </c>
      <c r="H116" s="228"/>
      <c r="I116" s="228">
        <f>февраль!K113</f>
        <v>6641.2</v>
      </c>
      <c r="J116" s="228">
        <f>861.53</f>
        <v>861.53</v>
      </c>
      <c r="K116" s="228">
        <f>I116+J116</f>
        <v>7502.73</v>
      </c>
      <c r="L116" s="10" t="e">
        <f t="shared" si="8"/>
        <v>#DIV/0!</v>
      </c>
      <c r="M116" s="220" t="e">
        <f t="shared" si="9"/>
        <v>#DIV/0!</v>
      </c>
      <c r="N116" s="221" t="e">
        <f t="shared" si="7"/>
        <v>#DIV/0!</v>
      </c>
    </row>
    <row r="117" spans="1:14" ht="141.75" x14ac:dyDescent="0.25">
      <c r="A117" s="225" t="s">
        <v>572</v>
      </c>
      <c r="B117" s="34" t="s">
        <v>16</v>
      </c>
      <c r="C117" s="226" t="s">
        <v>573</v>
      </c>
      <c r="D117" s="23" t="s">
        <v>196</v>
      </c>
      <c r="E117" s="227"/>
      <c r="F117" s="227"/>
      <c r="G117" s="228">
        <v>0</v>
      </c>
      <c r="H117" s="228"/>
      <c r="I117" s="228">
        <f>февраль!K114</f>
        <v>12000</v>
      </c>
      <c r="J117" s="228">
        <f>1300.7+58.26+2000+1941.74</f>
        <v>5300.7</v>
      </c>
      <c r="K117" s="228">
        <f>I117+J117</f>
        <v>17300.7</v>
      </c>
      <c r="L117" s="10" t="e">
        <f t="shared" si="8"/>
        <v>#DIV/0!</v>
      </c>
      <c r="M117" s="220" t="e">
        <f t="shared" si="9"/>
        <v>#DIV/0!</v>
      </c>
      <c r="N117" s="221" t="e">
        <f t="shared" si="7"/>
        <v>#DIV/0!</v>
      </c>
    </row>
    <row r="118" spans="1:14" ht="110.25" x14ac:dyDescent="0.25">
      <c r="A118" s="225" t="s">
        <v>626</v>
      </c>
      <c r="B118" s="34" t="s">
        <v>16</v>
      </c>
      <c r="C118" s="226" t="s">
        <v>627</v>
      </c>
      <c r="D118" s="23" t="s">
        <v>196</v>
      </c>
      <c r="E118" s="227"/>
      <c r="F118" s="227"/>
      <c r="G118" s="228">
        <v>0</v>
      </c>
      <c r="H118" s="228"/>
      <c r="I118" s="228">
        <f>февраль!K115</f>
        <v>1650.9</v>
      </c>
      <c r="J118" s="228">
        <v>0</v>
      </c>
      <c r="K118" s="228">
        <f>I118+J118</f>
        <v>1650.9</v>
      </c>
      <c r="L118" s="10" t="e">
        <f t="shared" si="8"/>
        <v>#DIV/0!</v>
      </c>
      <c r="M118" s="220" t="e">
        <f t="shared" si="9"/>
        <v>#DIV/0!</v>
      </c>
      <c r="N118" s="221" t="e">
        <f t="shared" si="7"/>
        <v>#DIV/0!</v>
      </c>
    </row>
    <row r="119" spans="1:14" ht="110.25" x14ac:dyDescent="0.25">
      <c r="A119" s="79" t="s">
        <v>200</v>
      </c>
      <c r="B119" s="34" t="s">
        <v>16</v>
      </c>
      <c r="C119" s="51" t="s">
        <v>201</v>
      </c>
      <c r="D119" s="23" t="s">
        <v>196</v>
      </c>
      <c r="E119" s="23"/>
      <c r="F119" s="23"/>
      <c r="G119" s="26">
        <v>56900</v>
      </c>
      <c r="H119" s="26">
        <v>0</v>
      </c>
      <c r="I119" s="228">
        <f>февраль!K116</f>
        <v>0</v>
      </c>
      <c r="J119" s="26">
        <v>0</v>
      </c>
      <c r="K119" s="24">
        <f t="shared" ref="K119" si="20">I119+J119</f>
        <v>0</v>
      </c>
      <c r="L119" s="10">
        <f t="shared" si="8"/>
        <v>0</v>
      </c>
      <c r="M119" s="220">
        <f t="shared" si="9"/>
        <v>0</v>
      </c>
      <c r="N119" s="221" t="e">
        <f t="shared" si="7"/>
        <v>#DIV/0!</v>
      </c>
    </row>
    <row r="120" spans="1:14" ht="63" x14ac:dyDescent="0.25">
      <c r="A120" s="81" t="s">
        <v>202</v>
      </c>
      <c r="B120" s="82"/>
      <c r="C120" s="8" t="s">
        <v>203</v>
      </c>
      <c r="D120" s="8"/>
      <c r="E120" s="8"/>
      <c r="F120" s="8"/>
      <c r="G120" s="9">
        <f>G121+G127</f>
        <v>5900</v>
      </c>
      <c r="H120" s="9">
        <f>H121+H127</f>
        <v>0</v>
      </c>
      <c r="I120" s="9">
        <f>I121+I127</f>
        <v>8000</v>
      </c>
      <c r="J120" s="9">
        <f>J121+J127</f>
        <v>1750</v>
      </c>
      <c r="K120" s="9">
        <f>K121+K127</f>
        <v>9750</v>
      </c>
      <c r="L120" s="10">
        <f t="shared" si="8"/>
        <v>165.25423728813558</v>
      </c>
      <c r="M120" s="220">
        <f>K120/G120*100</f>
        <v>165.25423728813558</v>
      </c>
      <c r="N120" s="221" t="e">
        <f>J120/H120*100</f>
        <v>#DIV/0!</v>
      </c>
    </row>
    <row r="121" spans="1:14" ht="94.5" x14ac:dyDescent="0.25">
      <c r="A121" s="77" t="s">
        <v>204</v>
      </c>
      <c r="B121" s="83"/>
      <c r="C121" s="19" t="s">
        <v>205</v>
      </c>
      <c r="D121" s="19"/>
      <c r="E121" s="19"/>
      <c r="F121" s="19"/>
      <c r="G121" s="20">
        <f>G122+G123+G124+G125+G126</f>
        <v>5300</v>
      </c>
      <c r="H121" s="20">
        <f t="shared" ref="H121:K121" si="21">H122+H123+H124+H125+H126</f>
        <v>0</v>
      </c>
      <c r="I121" s="20">
        <f t="shared" si="21"/>
        <v>-2000</v>
      </c>
      <c r="J121" s="20">
        <f t="shared" si="21"/>
        <v>1750</v>
      </c>
      <c r="K121" s="20">
        <f t="shared" si="21"/>
        <v>-250</v>
      </c>
      <c r="L121" s="10">
        <f t="shared" si="8"/>
        <v>-4.716981132075472</v>
      </c>
      <c r="M121" s="220">
        <f t="shared" si="9"/>
        <v>-4.716981132075472</v>
      </c>
      <c r="N121" s="221" t="e">
        <f t="shared" si="7"/>
        <v>#DIV/0!</v>
      </c>
    </row>
    <row r="122" spans="1:14" ht="94.5" x14ac:dyDescent="0.25">
      <c r="A122" s="79" t="s">
        <v>206</v>
      </c>
      <c r="B122" s="58" t="s">
        <v>16</v>
      </c>
      <c r="C122" s="51" t="s">
        <v>207</v>
      </c>
      <c r="D122" s="51" t="s">
        <v>208</v>
      </c>
      <c r="E122" s="51"/>
      <c r="F122" s="51"/>
      <c r="G122" s="26">
        <v>300</v>
      </c>
      <c r="H122" s="26">
        <v>0</v>
      </c>
      <c r="I122" s="26">
        <f>февраль!K119</f>
        <v>0</v>
      </c>
      <c r="J122" s="26">
        <v>0</v>
      </c>
      <c r="K122" s="26">
        <f>I122+J122</f>
        <v>0</v>
      </c>
      <c r="L122" s="10">
        <f>IF(M122&gt;200,"свыше200,0",M122)</f>
        <v>0</v>
      </c>
      <c r="M122" s="220">
        <f>K122/G122*100</f>
        <v>0</v>
      </c>
      <c r="N122" s="221" t="e">
        <f>J122/H122*100</f>
        <v>#DIV/0!</v>
      </c>
    </row>
    <row r="123" spans="1:14" ht="110.25" x14ac:dyDescent="0.25">
      <c r="A123" s="79" t="s">
        <v>570</v>
      </c>
      <c r="B123" s="58" t="s">
        <v>16</v>
      </c>
      <c r="C123" s="51" t="s">
        <v>571</v>
      </c>
      <c r="D123" s="51" t="s">
        <v>209</v>
      </c>
      <c r="E123" s="51"/>
      <c r="F123" s="51"/>
      <c r="G123" s="26">
        <v>0</v>
      </c>
      <c r="H123" s="26"/>
      <c r="I123" s="26">
        <f>февраль!K120</f>
        <v>-2000</v>
      </c>
      <c r="J123" s="26">
        <f>2000-2000</f>
        <v>0</v>
      </c>
      <c r="K123" s="26">
        <f>I123+J123</f>
        <v>-2000</v>
      </c>
      <c r="L123" s="10" t="e">
        <f>IF(M123&gt;200,"свыше200,0",M123)</f>
        <v>#DIV/0!</v>
      </c>
      <c r="M123" s="220" t="e">
        <f>K123/G123*100</f>
        <v>#DIV/0!</v>
      </c>
      <c r="N123" s="221" t="e">
        <f>J123/H123*100</f>
        <v>#DIV/0!</v>
      </c>
    </row>
    <row r="124" spans="1:14" ht="126" x14ac:dyDescent="0.25">
      <c r="A124" s="225" t="s">
        <v>634</v>
      </c>
      <c r="B124" s="241" t="s">
        <v>16</v>
      </c>
      <c r="C124" s="226" t="s">
        <v>635</v>
      </c>
      <c r="D124" s="226" t="s">
        <v>209</v>
      </c>
      <c r="E124" s="51"/>
      <c r="F124" s="51"/>
      <c r="G124" s="26">
        <v>0</v>
      </c>
      <c r="H124" s="26"/>
      <c r="I124" s="26">
        <v>0</v>
      </c>
      <c r="J124" s="26">
        <f>500-250+500+500-250+750-500+500</f>
        <v>1750</v>
      </c>
      <c r="K124" s="26">
        <f>I124+J124</f>
        <v>1750</v>
      </c>
      <c r="L124" s="10" t="e">
        <f>IF(M124&gt;200,"свыше200,0",M124)</f>
        <v>#DIV/0!</v>
      </c>
      <c r="M124" s="220" t="e">
        <f>K124/G124*100</f>
        <v>#DIV/0!</v>
      </c>
      <c r="N124" s="221" t="e">
        <f>J124/H124*100</f>
        <v>#DIV/0!</v>
      </c>
    </row>
    <row r="125" spans="1:14" ht="126" x14ac:dyDescent="0.25">
      <c r="A125" s="79" t="s">
        <v>210</v>
      </c>
      <c r="B125" s="58" t="s">
        <v>16</v>
      </c>
      <c r="C125" s="51" t="s">
        <v>211</v>
      </c>
      <c r="D125" s="51" t="s">
        <v>212</v>
      </c>
      <c r="E125" s="51"/>
      <c r="F125" s="51"/>
      <c r="G125" s="26">
        <f>15000-14000-1000</f>
        <v>0</v>
      </c>
      <c r="H125" s="26">
        <v>0</v>
      </c>
      <c r="I125" s="26">
        <f>февраль!K121</f>
        <v>0</v>
      </c>
      <c r="J125" s="26">
        <v>0</v>
      </c>
      <c r="K125" s="26">
        <f>I125+J125</f>
        <v>0</v>
      </c>
      <c r="L125" s="10" t="e">
        <f t="shared" si="8"/>
        <v>#DIV/0!</v>
      </c>
      <c r="M125" s="220" t="e">
        <f t="shared" si="9"/>
        <v>#DIV/0!</v>
      </c>
      <c r="N125" s="221" t="e">
        <f t="shared" si="7"/>
        <v>#DIV/0!</v>
      </c>
    </row>
    <row r="126" spans="1:14" ht="94.5" x14ac:dyDescent="0.25">
      <c r="A126" s="79" t="s">
        <v>206</v>
      </c>
      <c r="B126" s="58" t="s">
        <v>16</v>
      </c>
      <c r="C126" s="51" t="s">
        <v>213</v>
      </c>
      <c r="D126" s="51" t="s">
        <v>212</v>
      </c>
      <c r="E126" s="51"/>
      <c r="F126" s="51"/>
      <c r="G126" s="26">
        <v>5000</v>
      </c>
      <c r="H126" s="26"/>
      <c r="I126" s="26">
        <f>февраль!K122</f>
        <v>0</v>
      </c>
      <c r="J126" s="26">
        <v>0</v>
      </c>
      <c r="K126" s="26">
        <f>I126+J126</f>
        <v>0</v>
      </c>
      <c r="L126" s="10">
        <f>IF(M126&gt;200,"свыше200,0",M126)</f>
        <v>0</v>
      </c>
      <c r="M126" s="220">
        <f t="shared" si="9"/>
        <v>0</v>
      </c>
      <c r="N126" s="221" t="e">
        <f t="shared" si="7"/>
        <v>#DIV/0!</v>
      </c>
    </row>
    <row r="127" spans="1:14" ht="78.75" x14ac:dyDescent="0.25">
      <c r="A127" s="77" t="s">
        <v>214</v>
      </c>
      <c r="B127" s="32"/>
      <c r="C127" s="19" t="s">
        <v>215</v>
      </c>
      <c r="D127" s="19"/>
      <c r="E127" s="19"/>
      <c r="F127" s="19"/>
      <c r="G127" s="20">
        <f>G128+G129</f>
        <v>600</v>
      </c>
      <c r="H127" s="20">
        <f t="shared" ref="H127:K127" si="22">H128+H129</f>
        <v>0</v>
      </c>
      <c r="I127" s="20">
        <f t="shared" si="22"/>
        <v>10000</v>
      </c>
      <c r="J127" s="20">
        <f t="shared" si="22"/>
        <v>0</v>
      </c>
      <c r="K127" s="20">
        <f t="shared" si="22"/>
        <v>10000</v>
      </c>
      <c r="L127" s="10" t="str">
        <f t="shared" si="8"/>
        <v>свыше200,0</v>
      </c>
      <c r="M127" s="220">
        <f t="shared" si="9"/>
        <v>1666.6666666666667</v>
      </c>
      <c r="N127" s="221" t="e">
        <f t="shared" si="7"/>
        <v>#DIV/0!</v>
      </c>
    </row>
    <row r="128" spans="1:14" ht="94.5" x14ac:dyDescent="0.25">
      <c r="A128" s="79" t="s">
        <v>216</v>
      </c>
      <c r="B128" s="34" t="s">
        <v>16</v>
      </c>
      <c r="C128" s="51" t="s">
        <v>217</v>
      </c>
      <c r="D128" s="23" t="s">
        <v>196</v>
      </c>
      <c r="E128" s="23"/>
      <c r="F128" s="23"/>
      <c r="G128" s="26">
        <v>600</v>
      </c>
      <c r="H128" s="26">
        <v>0</v>
      </c>
      <c r="I128" s="24">
        <f>февраль!K124</f>
        <v>0</v>
      </c>
      <c r="J128" s="26">
        <v>0</v>
      </c>
      <c r="K128" s="24">
        <f>I128+J128</f>
        <v>0</v>
      </c>
      <c r="L128" s="10">
        <f>IF(M128&gt;200,"свыше200,0",M128)</f>
        <v>0</v>
      </c>
      <c r="M128" s="220">
        <f t="shared" si="9"/>
        <v>0</v>
      </c>
      <c r="N128" s="221" t="e">
        <f t="shared" si="7"/>
        <v>#DIV/0!</v>
      </c>
    </row>
    <row r="129" spans="1:14" ht="78.75" x14ac:dyDescent="0.25">
      <c r="A129" s="79" t="s">
        <v>583</v>
      </c>
      <c r="B129" s="34" t="s">
        <v>16</v>
      </c>
      <c r="C129" s="51" t="s">
        <v>584</v>
      </c>
      <c r="D129" s="23" t="s">
        <v>196</v>
      </c>
      <c r="E129" s="23"/>
      <c r="F129" s="23"/>
      <c r="G129" s="26">
        <f>0</f>
        <v>0</v>
      </c>
      <c r="H129" s="26"/>
      <c r="I129" s="24">
        <f>февраль!K125</f>
        <v>10000</v>
      </c>
      <c r="J129" s="26">
        <v>0</v>
      </c>
      <c r="K129" s="24">
        <f>I129+J129</f>
        <v>10000</v>
      </c>
      <c r="L129" s="10" t="e">
        <f>IF(M129&gt;200,"свыше200,0",M129)</f>
        <v>#DIV/0!</v>
      </c>
      <c r="M129" s="220" t="e">
        <f t="shared" si="9"/>
        <v>#DIV/0!</v>
      </c>
      <c r="N129" s="221" t="e">
        <f t="shared" si="7"/>
        <v>#DIV/0!</v>
      </c>
    </row>
    <row r="130" spans="1:14" ht="63" x14ac:dyDescent="0.25">
      <c r="A130" s="243" t="s">
        <v>598</v>
      </c>
      <c r="B130" s="244"/>
      <c r="C130" s="245" t="s">
        <v>599</v>
      </c>
      <c r="D130" s="245"/>
      <c r="E130" s="247"/>
      <c r="F130" s="247"/>
      <c r="G130" s="249">
        <f>G131</f>
        <v>0</v>
      </c>
      <c r="H130" s="249">
        <f t="shared" ref="H130:K131" si="23">H131</f>
        <v>0</v>
      </c>
      <c r="I130" s="249">
        <f t="shared" si="23"/>
        <v>0</v>
      </c>
      <c r="J130" s="249">
        <f t="shared" si="23"/>
        <v>0</v>
      </c>
      <c r="K130" s="249">
        <f t="shared" si="23"/>
        <v>0</v>
      </c>
      <c r="L130" s="10" t="e">
        <f t="shared" ref="L130:L132" si="24">IF(M130&gt;200,"свыше200,0",M130)</f>
        <v>#DIV/0!</v>
      </c>
      <c r="M130" s="220" t="e">
        <f t="shared" si="9"/>
        <v>#DIV/0!</v>
      </c>
      <c r="N130" s="221" t="e">
        <f t="shared" si="7"/>
        <v>#DIV/0!</v>
      </c>
    </row>
    <row r="131" spans="1:14" ht="110.25" x14ac:dyDescent="0.25">
      <c r="A131" s="234" t="s">
        <v>600</v>
      </c>
      <c r="B131" s="246"/>
      <c r="C131" s="236" t="s">
        <v>601</v>
      </c>
      <c r="D131" s="236"/>
      <c r="E131" s="205"/>
      <c r="F131" s="205"/>
      <c r="G131" s="248">
        <f>G132</f>
        <v>0</v>
      </c>
      <c r="H131" s="248">
        <f t="shared" si="23"/>
        <v>0</v>
      </c>
      <c r="I131" s="248">
        <f t="shared" si="23"/>
        <v>0</v>
      </c>
      <c r="J131" s="248">
        <f t="shared" si="23"/>
        <v>0</v>
      </c>
      <c r="K131" s="248">
        <f t="shared" si="23"/>
        <v>0</v>
      </c>
      <c r="L131" s="10" t="e">
        <f t="shared" si="24"/>
        <v>#DIV/0!</v>
      </c>
      <c r="M131" s="220" t="e">
        <f t="shared" si="9"/>
        <v>#DIV/0!</v>
      </c>
      <c r="N131" s="221" t="e">
        <f t="shared" si="7"/>
        <v>#DIV/0!</v>
      </c>
    </row>
    <row r="132" spans="1:14" ht="126" x14ac:dyDescent="0.25">
      <c r="A132" s="225" t="s">
        <v>602</v>
      </c>
      <c r="B132" s="34" t="s">
        <v>16</v>
      </c>
      <c r="C132" s="226" t="s">
        <v>603</v>
      </c>
      <c r="D132" s="226" t="s">
        <v>209</v>
      </c>
      <c r="E132" s="87"/>
      <c r="F132" s="87"/>
      <c r="G132" s="88">
        <v>0</v>
      </c>
      <c r="H132" s="88"/>
      <c r="I132" s="26">
        <f>февраль!K128</f>
        <v>0</v>
      </c>
      <c r="J132" s="88">
        <f>500-500</f>
        <v>0</v>
      </c>
      <c r="K132" s="89">
        <f t="shared" ref="K132" si="25">I132+J132</f>
        <v>0</v>
      </c>
      <c r="L132" s="10" t="e">
        <f t="shared" si="24"/>
        <v>#DIV/0!</v>
      </c>
      <c r="M132" s="220" t="e">
        <f t="shared" si="9"/>
        <v>#DIV/0!</v>
      </c>
      <c r="N132" s="221" t="e">
        <f t="shared" si="7"/>
        <v>#DIV/0!</v>
      </c>
    </row>
    <row r="133" spans="1:14" ht="63" x14ac:dyDescent="0.25">
      <c r="A133" s="81" t="s">
        <v>218</v>
      </c>
      <c r="B133" s="84"/>
      <c r="C133" s="8" t="s">
        <v>219</v>
      </c>
      <c r="D133" s="8"/>
      <c r="E133" s="8"/>
      <c r="F133" s="8"/>
      <c r="G133" s="85">
        <f>G134</f>
        <v>400800</v>
      </c>
      <c r="H133" s="85">
        <f t="shared" ref="H133:K133" si="26">H134</f>
        <v>0</v>
      </c>
      <c r="I133" s="85">
        <f t="shared" si="26"/>
        <v>0</v>
      </c>
      <c r="J133" s="85">
        <f t="shared" si="26"/>
        <v>0</v>
      </c>
      <c r="K133" s="85">
        <f t="shared" si="26"/>
        <v>0</v>
      </c>
      <c r="L133" s="10">
        <f t="shared" si="8"/>
        <v>0</v>
      </c>
      <c r="M133" s="220">
        <f t="shared" si="9"/>
        <v>0</v>
      </c>
      <c r="N133" s="221" t="e">
        <f t="shared" si="7"/>
        <v>#DIV/0!</v>
      </c>
    </row>
    <row r="134" spans="1:14" ht="94.5" x14ac:dyDescent="0.25">
      <c r="A134" s="17" t="s">
        <v>220</v>
      </c>
      <c r="B134" s="18"/>
      <c r="C134" s="19" t="s">
        <v>221</v>
      </c>
      <c r="D134" s="19"/>
      <c r="E134" s="19"/>
      <c r="F134" s="19"/>
      <c r="G134" s="20">
        <f>G135+G136</f>
        <v>400800</v>
      </c>
      <c r="H134" s="20">
        <f>H135+H136</f>
        <v>0</v>
      </c>
      <c r="I134" s="20">
        <f>I135+I136</f>
        <v>0</v>
      </c>
      <c r="J134" s="20">
        <f>J135+J136</f>
        <v>0</v>
      </c>
      <c r="K134" s="20">
        <f>K135+K136</f>
        <v>0</v>
      </c>
      <c r="L134" s="10">
        <f t="shared" si="8"/>
        <v>0</v>
      </c>
      <c r="M134" s="220">
        <f t="shared" si="9"/>
        <v>0</v>
      </c>
      <c r="N134" s="221" t="e">
        <f t="shared" si="7"/>
        <v>#DIV/0!</v>
      </c>
    </row>
    <row r="135" spans="1:14" ht="126" x14ac:dyDescent="0.25">
      <c r="A135" s="49" t="s">
        <v>222</v>
      </c>
      <c r="B135" s="58" t="s">
        <v>16</v>
      </c>
      <c r="C135" s="51" t="s">
        <v>223</v>
      </c>
      <c r="D135" s="51" t="s">
        <v>224</v>
      </c>
      <c r="E135" s="51"/>
      <c r="F135" s="51"/>
      <c r="G135" s="26">
        <v>800</v>
      </c>
      <c r="H135" s="26">
        <v>0</v>
      </c>
      <c r="I135" s="26">
        <f>февраль!K131</f>
        <v>0</v>
      </c>
      <c r="J135" s="26">
        <v>0</v>
      </c>
      <c r="K135" s="24">
        <f>I135+J135</f>
        <v>0</v>
      </c>
      <c r="L135" s="10">
        <f t="shared" si="8"/>
        <v>0</v>
      </c>
      <c r="M135" s="220">
        <f t="shared" si="9"/>
        <v>0</v>
      </c>
      <c r="N135" s="221" t="e">
        <f t="shared" si="7"/>
        <v>#DIV/0!</v>
      </c>
    </row>
    <row r="136" spans="1:14" ht="141.75" x14ac:dyDescent="0.25">
      <c r="A136" s="49" t="s">
        <v>225</v>
      </c>
      <c r="B136" s="58" t="s">
        <v>16</v>
      </c>
      <c r="C136" s="51" t="s">
        <v>226</v>
      </c>
      <c r="D136" s="51" t="s">
        <v>208</v>
      </c>
      <c r="E136" s="51"/>
      <c r="F136" s="51"/>
      <c r="G136" s="26">
        <v>400000</v>
      </c>
      <c r="H136" s="24">
        <v>0</v>
      </c>
      <c r="I136" s="26">
        <f>февраль!K132</f>
        <v>0</v>
      </c>
      <c r="J136" s="24">
        <v>0</v>
      </c>
      <c r="K136" s="24">
        <f>I136+J136</f>
        <v>0</v>
      </c>
      <c r="L136" s="10">
        <f t="shared" si="8"/>
        <v>0</v>
      </c>
      <c r="M136" s="220">
        <f t="shared" si="9"/>
        <v>0</v>
      </c>
      <c r="N136" s="221" t="e">
        <f t="shared" si="7"/>
        <v>#DIV/0!</v>
      </c>
    </row>
    <row r="137" spans="1:14" ht="47.25" x14ac:dyDescent="0.25">
      <c r="A137" s="185" t="s">
        <v>527</v>
      </c>
      <c r="B137" s="186"/>
      <c r="C137" s="224" t="s">
        <v>569</v>
      </c>
      <c r="D137" s="187"/>
      <c r="E137" s="187"/>
      <c r="F137" s="187"/>
      <c r="G137" s="188">
        <f>G138</f>
        <v>17300</v>
      </c>
      <c r="H137" s="189"/>
      <c r="I137" s="189">
        <f>I138</f>
        <v>0</v>
      </c>
      <c r="J137" s="189">
        <f>J138</f>
        <v>0</v>
      </c>
      <c r="K137" s="189">
        <f>K138</f>
        <v>0</v>
      </c>
      <c r="L137" s="10">
        <f t="shared" ref="L137:L138" si="27">IF(M137&gt;200,"свыше200,0",M137)</f>
        <v>0</v>
      </c>
      <c r="M137" s="220">
        <f t="shared" ref="M137:M138" si="28">K137/G137*100</f>
        <v>0</v>
      </c>
      <c r="N137" s="221" t="e">
        <f t="shared" ref="N137:N138" si="29">J137/H137*100</f>
        <v>#DIV/0!</v>
      </c>
    </row>
    <row r="138" spans="1:14" ht="78.75" x14ac:dyDescent="0.25">
      <c r="A138" s="86" t="s">
        <v>528</v>
      </c>
      <c r="B138" s="60" t="s">
        <v>16</v>
      </c>
      <c r="C138" s="51" t="s">
        <v>568</v>
      </c>
      <c r="D138" s="51" t="s">
        <v>196</v>
      </c>
      <c r="E138" s="51"/>
      <c r="F138" s="51"/>
      <c r="G138" s="26">
        <v>17300</v>
      </c>
      <c r="H138" s="24"/>
      <c r="I138" s="24">
        <f>февраль!K136</f>
        <v>0</v>
      </c>
      <c r="J138" s="24">
        <v>0</v>
      </c>
      <c r="K138" s="24">
        <f>I138+J138</f>
        <v>0</v>
      </c>
      <c r="L138" s="10">
        <f t="shared" si="27"/>
        <v>0</v>
      </c>
      <c r="M138" s="220">
        <f t="shared" si="28"/>
        <v>0</v>
      </c>
      <c r="N138" s="221" t="e">
        <f t="shared" si="29"/>
        <v>#DIV/0!</v>
      </c>
    </row>
    <row r="139" spans="1:14" ht="78.75" x14ac:dyDescent="0.25">
      <c r="A139" s="15" t="s">
        <v>227</v>
      </c>
      <c r="B139" s="84"/>
      <c r="C139" s="8" t="s">
        <v>228</v>
      </c>
      <c r="D139" s="8"/>
      <c r="E139" s="8"/>
      <c r="F139" s="8"/>
      <c r="G139" s="9">
        <f>G140+G142</f>
        <v>192300</v>
      </c>
      <c r="H139" s="9" t="e">
        <f>H140+H142</f>
        <v>#REF!</v>
      </c>
      <c r="I139" s="9">
        <f>I140+I142</f>
        <v>3000</v>
      </c>
      <c r="J139" s="9">
        <f>J140+J142</f>
        <v>0</v>
      </c>
      <c r="K139" s="9">
        <f>K140+K142</f>
        <v>3000</v>
      </c>
      <c r="L139" s="10">
        <f t="shared" si="8"/>
        <v>1.5600624024960998</v>
      </c>
      <c r="M139" s="220">
        <f t="shared" si="9"/>
        <v>1.5600624024960998</v>
      </c>
      <c r="N139" s="221" t="e">
        <f t="shared" si="7"/>
        <v>#REF!</v>
      </c>
    </row>
    <row r="140" spans="1:14" ht="110.25" x14ac:dyDescent="0.25">
      <c r="A140" s="17" t="s">
        <v>229</v>
      </c>
      <c r="B140" s="32"/>
      <c r="C140" s="19" t="s">
        <v>230</v>
      </c>
      <c r="D140" s="19"/>
      <c r="E140" s="19"/>
      <c r="F140" s="19"/>
      <c r="G140" s="20">
        <f>G141</f>
        <v>61100</v>
      </c>
      <c r="H140" s="20" t="e">
        <f>#REF!+H141</f>
        <v>#REF!</v>
      </c>
      <c r="I140" s="20">
        <f>I141</f>
        <v>0</v>
      </c>
      <c r="J140" s="20">
        <f>J141</f>
        <v>0</v>
      </c>
      <c r="K140" s="20">
        <f>K141</f>
        <v>0</v>
      </c>
      <c r="L140" s="10">
        <f t="shared" si="8"/>
        <v>0</v>
      </c>
      <c r="M140" s="220">
        <f t="shared" si="9"/>
        <v>0</v>
      </c>
      <c r="N140" s="221" t="e">
        <f t="shared" si="7"/>
        <v>#REF!</v>
      </c>
    </row>
    <row r="141" spans="1:14" ht="110.25" x14ac:dyDescent="0.25">
      <c r="A141" s="49" t="s">
        <v>231</v>
      </c>
      <c r="B141" s="58" t="s">
        <v>16</v>
      </c>
      <c r="C141" s="51" t="s">
        <v>232</v>
      </c>
      <c r="D141" s="51" t="s">
        <v>208</v>
      </c>
      <c r="E141" s="72"/>
      <c r="F141" s="72"/>
      <c r="G141" s="26">
        <v>61100</v>
      </c>
      <c r="H141" s="26">
        <v>0</v>
      </c>
      <c r="I141" s="26">
        <f>февраль!K139</f>
        <v>0</v>
      </c>
      <c r="J141" s="26">
        <v>0</v>
      </c>
      <c r="K141" s="26">
        <f>I141+J141</f>
        <v>0</v>
      </c>
      <c r="L141" s="10">
        <f t="shared" si="8"/>
        <v>0</v>
      </c>
      <c r="M141" s="220">
        <f t="shared" si="9"/>
        <v>0</v>
      </c>
      <c r="N141" s="221" t="e">
        <f t="shared" si="7"/>
        <v>#DIV/0!</v>
      </c>
    </row>
    <row r="142" spans="1:14" ht="94.5" x14ac:dyDescent="0.25">
      <c r="A142" s="17" t="s">
        <v>233</v>
      </c>
      <c r="B142" s="32"/>
      <c r="C142" s="19" t="s">
        <v>234</v>
      </c>
      <c r="D142" s="19"/>
      <c r="E142" s="19"/>
      <c r="F142" s="19"/>
      <c r="G142" s="20">
        <f>G143</f>
        <v>131200</v>
      </c>
      <c r="H142" s="20" t="e">
        <f>#REF!+#REF!+#REF!+H143</f>
        <v>#REF!</v>
      </c>
      <c r="I142" s="20">
        <f>I143</f>
        <v>3000</v>
      </c>
      <c r="J142" s="20">
        <f>J143</f>
        <v>0</v>
      </c>
      <c r="K142" s="20">
        <f>K143</f>
        <v>3000</v>
      </c>
      <c r="L142" s="10">
        <f t="shared" si="8"/>
        <v>2.2865853658536586</v>
      </c>
      <c r="M142" s="220">
        <f t="shared" si="9"/>
        <v>2.2865853658536586</v>
      </c>
      <c r="N142" s="221" t="e">
        <f t="shared" si="7"/>
        <v>#REF!</v>
      </c>
    </row>
    <row r="143" spans="1:14" ht="94.5" x14ac:dyDescent="0.25">
      <c r="A143" s="49" t="s">
        <v>235</v>
      </c>
      <c r="B143" s="58" t="s">
        <v>16</v>
      </c>
      <c r="C143" s="51" t="s">
        <v>236</v>
      </c>
      <c r="D143" s="51" t="s">
        <v>196</v>
      </c>
      <c r="E143" s="51"/>
      <c r="F143" s="51"/>
      <c r="G143" s="26">
        <v>131200</v>
      </c>
      <c r="H143" s="26">
        <v>0</v>
      </c>
      <c r="I143" s="26">
        <f>февраль!K141</f>
        <v>3000</v>
      </c>
      <c r="J143" s="26">
        <v>0</v>
      </c>
      <c r="K143" s="26">
        <f>I143+J143</f>
        <v>3000</v>
      </c>
      <c r="L143" s="10">
        <f t="shared" si="8"/>
        <v>2.2865853658536586</v>
      </c>
      <c r="M143" s="220">
        <f t="shared" si="9"/>
        <v>2.2865853658536586</v>
      </c>
      <c r="N143" s="221" t="e">
        <f t="shared" si="7"/>
        <v>#DIV/0!</v>
      </c>
    </row>
    <row r="144" spans="1:14" ht="63" x14ac:dyDescent="0.25">
      <c r="A144" s="17" t="s">
        <v>237</v>
      </c>
      <c r="B144" s="18"/>
      <c r="C144" s="19" t="s">
        <v>238</v>
      </c>
      <c r="D144" s="19"/>
      <c r="E144" s="19"/>
      <c r="F144" s="19"/>
      <c r="G144" s="20">
        <f>G145+G146</f>
        <v>6200</v>
      </c>
      <c r="H144" s="20">
        <f t="shared" ref="H144:K144" si="30">H145+H146</f>
        <v>0</v>
      </c>
      <c r="I144" s="20">
        <f t="shared" si="30"/>
        <v>450</v>
      </c>
      <c r="J144" s="20">
        <f t="shared" si="30"/>
        <v>6.05</v>
      </c>
      <c r="K144" s="20">
        <f t="shared" si="30"/>
        <v>456.05</v>
      </c>
      <c r="L144" s="10">
        <f t="shared" si="8"/>
        <v>7.3556451612903224</v>
      </c>
      <c r="M144" s="220">
        <f t="shared" si="9"/>
        <v>7.3556451612903224</v>
      </c>
      <c r="N144" s="221" t="e">
        <f t="shared" si="7"/>
        <v>#DIV/0!</v>
      </c>
    </row>
    <row r="145" spans="1:14" ht="141.75" x14ac:dyDescent="0.25">
      <c r="A145" s="240" t="s">
        <v>595</v>
      </c>
      <c r="B145" s="241" t="s">
        <v>16</v>
      </c>
      <c r="C145" s="226" t="s">
        <v>596</v>
      </c>
      <c r="D145" s="226" t="s">
        <v>196</v>
      </c>
      <c r="E145" s="239"/>
      <c r="F145" s="239"/>
      <c r="G145" s="228">
        <v>0</v>
      </c>
      <c r="H145" s="228"/>
      <c r="I145" s="228">
        <f>февраль!K143</f>
        <v>300</v>
      </c>
      <c r="J145" s="228">
        <f>6.05</f>
        <v>6.05</v>
      </c>
      <c r="K145" s="228">
        <f>I145+J145</f>
        <v>306.05</v>
      </c>
      <c r="L145" s="10" t="e">
        <f t="shared" si="8"/>
        <v>#DIV/0!</v>
      </c>
      <c r="M145" s="220" t="e">
        <f t="shared" si="9"/>
        <v>#DIV/0!</v>
      </c>
      <c r="N145" s="221" t="e">
        <f t="shared" si="7"/>
        <v>#DIV/0!</v>
      </c>
    </row>
    <row r="146" spans="1:14" ht="110.25" x14ac:dyDescent="0.25">
      <c r="A146" s="49" t="s">
        <v>239</v>
      </c>
      <c r="B146" s="58" t="s">
        <v>16</v>
      </c>
      <c r="C146" s="51" t="s">
        <v>240</v>
      </c>
      <c r="D146" s="51" t="s">
        <v>196</v>
      </c>
      <c r="E146" s="51"/>
      <c r="F146" s="51"/>
      <c r="G146" s="26">
        <v>6200</v>
      </c>
      <c r="H146" s="26">
        <v>0</v>
      </c>
      <c r="I146" s="228">
        <f>февраль!K144</f>
        <v>150</v>
      </c>
      <c r="J146" s="26">
        <v>0</v>
      </c>
      <c r="K146" s="38">
        <f>I146+J146</f>
        <v>150</v>
      </c>
      <c r="L146" s="10">
        <f t="shared" si="8"/>
        <v>2.4193548387096775</v>
      </c>
      <c r="M146" s="220">
        <f t="shared" si="9"/>
        <v>2.4193548387096775</v>
      </c>
      <c r="N146" s="221" t="e">
        <f t="shared" si="7"/>
        <v>#DIV/0!</v>
      </c>
    </row>
    <row r="147" spans="1:14" ht="63" x14ac:dyDescent="0.25">
      <c r="A147" s="271" t="s">
        <v>638</v>
      </c>
      <c r="B147" s="235"/>
      <c r="C147" s="236" t="s">
        <v>639</v>
      </c>
      <c r="D147" s="236"/>
      <c r="E147" s="236"/>
      <c r="F147" s="236"/>
      <c r="G147" s="272">
        <f>G148</f>
        <v>0</v>
      </c>
      <c r="H147" s="272">
        <f>H148</f>
        <v>0</v>
      </c>
      <c r="I147" s="272">
        <f>I148</f>
        <v>0</v>
      </c>
      <c r="J147" s="272">
        <f>J148</f>
        <v>10000</v>
      </c>
      <c r="K147" s="272">
        <f>K148</f>
        <v>10000</v>
      </c>
      <c r="L147" s="10" t="e">
        <f t="shared" ref="L147:L150" si="31">IF(M147&gt;200,"свыше200,0",M147)</f>
        <v>#DIV/0!</v>
      </c>
      <c r="M147" s="220" t="e">
        <f t="shared" ref="M147:M148" si="32">K147/G147*100</f>
        <v>#DIV/0!</v>
      </c>
      <c r="N147" s="221" t="e">
        <f t="shared" ref="N147:N148" si="33">J147/H147*100</f>
        <v>#DIV/0!</v>
      </c>
    </row>
    <row r="148" spans="1:14" ht="78.75" x14ac:dyDescent="0.25">
      <c r="A148" s="240" t="s">
        <v>640</v>
      </c>
      <c r="B148" s="241" t="s">
        <v>16</v>
      </c>
      <c r="C148" s="226" t="s">
        <v>641</v>
      </c>
      <c r="D148" s="226" t="s">
        <v>196</v>
      </c>
      <c r="E148" s="51"/>
      <c r="F148" s="51"/>
      <c r="G148" s="26">
        <f>0</f>
        <v>0</v>
      </c>
      <c r="H148" s="26"/>
      <c r="I148" s="228">
        <v>0</v>
      </c>
      <c r="J148" s="26">
        <f>10000</f>
        <v>10000</v>
      </c>
      <c r="K148" s="38">
        <f>I148+J148</f>
        <v>10000</v>
      </c>
      <c r="L148" s="10" t="e">
        <f t="shared" si="31"/>
        <v>#DIV/0!</v>
      </c>
      <c r="M148" s="220" t="e">
        <f t="shared" si="32"/>
        <v>#DIV/0!</v>
      </c>
      <c r="N148" s="221" t="e">
        <f t="shared" si="33"/>
        <v>#DIV/0!</v>
      </c>
    </row>
    <row r="149" spans="1:14" ht="63.75" thickBot="1" x14ac:dyDescent="0.3">
      <c r="A149" s="17" t="s">
        <v>241</v>
      </c>
      <c r="B149" s="32"/>
      <c r="C149" s="19" t="s">
        <v>242</v>
      </c>
      <c r="D149" s="19"/>
      <c r="E149" s="19"/>
      <c r="F149" s="19"/>
      <c r="G149" s="20">
        <f>G151+G150</f>
        <v>200</v>
      </c>
      <c r="H149" s="20" t="e">
        <f>#REF!+#REF!+H151</f>
        <v>#REF!</v>
      </c>
      <c r="I149" s="20">
        <f>I151</f>
        <v>0</v>
      </c>
      <c r="J149" s="20">
        <f>J151+J150</f>
        <v>1000</v>
      </c>
      <c r="K149" s="20">
        <f>K151+K150</f>
        <v>1000</v>
      </c>
      <c r="L149" s="10" t="str">
        <f t="shared" si="8"/>
        <v>свыше200,0</v>
      </c>
      <c r="M149" s="220">
        <f>K149/G149*100</f>
        <v>500</v>
      </c>
      <c r="N149" s="221" t="e">
        <f>J149/H149*100</f>
        <v>#REF!</v>
      </c>
    </row>
    <row r="150" spans="1:14" s="192" customFormat="1" ht="142.5" thickBot="1" x14ac:dyDescent="0.3">
      <c r="A150" s="280" t="s">
        <v>648</v>
      </c>
      <c r="B150" s="278" t="s">
        <v>16</v>
      </c>
      <c r="C150" s="279" t="s">
        <v>647</v>
      </c>
      <c r="D150" s="279" t="s">
        <v>196</v>
      </c>
      <c r="E150" s="277"/>
      <c r="F150" s="277"/>
      <c r="G150" s="281">
        <v>0</v>
      </c>
      <c r="H150" s="276"/>
      <c r="I150" s="228">
        <v>0</v>
      </c>
      <c r="J150" s="281">
        <v>1000</v>
      </c>
      <c r="K150" s="38">
        <f>I150+J150</f>
        <v>1000</v>
      </c>
      <c r="L150" s="10">
        <f t="shared" si="31"/>
        <v>0</v>
      </c>
      <c r="M150" s="220"/>
      <c r="N150" s="221"/>
    </row>
    <row r="151" spans="1:14" ht="78.75" x14ac:dyDescent="0.25">
      <c r="A151" s="90" t="s">
        <v>243</v>
      </c>
      <c r="B151" s="91" t="s">
        <v>16</v>
      </c>
      <c r="C151" s="87" t="s">
        <v>244</v>
      </c>
      <c r="D151" s="87" t="s">
        <v>196</v>
      </c>
      <c r="E151" s="87"/>
      <c r="F151" s="87"/>
      <c r="G151" s="88">
        <v>200</v>
      </c>
      <c r="H151" s="88">
        <v>0</v>
      </c>
      <c r="I151" s="26">
        <f>февраль!K146</f>
        <v>0</v>
      </c>
      <c r="J151" s="88">
        <v>0</v>
      </c>
      <c r="K151" s="89">
        <f>I151+J151</f>
        <v>0</v>
      </c>
      <c r="L151" s="10">
        <f t="shared" si="8"/>
        <v>0</v>
      </c>
      <c r="M151" s="220">
        <f t="shared" ref="M151:M225" si="34">K151/G151*100</f>
        <v>0</v>
      </c>
      <c r="N151" s="221" t="e">
        <f t="shared" si="7"/>
        <v>#DIV/0!</v>
      </c>
    </row>
    <row r="152" spans="1:14" ht="63" x14ac:dyDescent="0.25">
      <c r="A152" s="15" t="s">
        <v>245</v>
      </c>
      <c r="B152" s="84"/>
      <c r="C152" s="8" t="s">
        <v>246</v>
      </c>
      <c r="D152" s="8"/>
      <c r="E152" s="8"/>
      <c r="F152" s="8"/>
      <c r="G152" s="9">
        <f>G155+G153</f>
        <v>289400</v>
      </c>
      <c r="H152" s="9">
        <f>H155+H153</f>
        <v>0</v>
      </c>
      <c r="I152" s="9">
        <f>I155+I153</f>
        <v>65000</v>
      </c>
      <c r="J152" s="9">
        <f>J155+J153</f>
        <v>52000</v>
      </c>
      <c r="K152" s="9">
        <f>K155+K153</f>
        <v>117000</v>
      </c>
      <c r="L152" s="10">
        <f t="shared" si="8"/>
        <v>40.428472702142365</v>
      </c>
      <c r="M152" s="220">
        <f t="shared" si="34"/>
        <v>40.428472702142365</v>
      </c>
      <c r="N152" s="221" t="e">
        <f t="shared" si="7"/>
        <v>#DIV/0!</v>
      </c>
    </row>
    <row r="153" spans="1:14" ht="94.5" x14ac:dyDescent="0.25">
      <c r="A153" s="17" t="s">
        <v>247</v>
      </c>
      <c r="B153" s="18"/>
      <c r="C153" s="19" t="s">
        <v>248</v>
      </c>
      <c r="D153" s="19"/>
      <c r="E153" s="19"/>
      <c r="F153" s="19"/>
      <c r="G153" s="20">
        <f>G154</f>
        <v>16500</v>
      </c>
      <c r="H153" s="20">
        <f>H154</f>
        <v>0</v>
      </c>
      <c r="I153" s="20">
        <f>I154</f>
        <v>0</v>
      </c>
      <c r="J153" s="20">
        <f>J154</f>
        <v>0</v>
      </c>
      <c r="K153" s="20">
        <f>K154</f>
        <v>0</v>
      </c>
      <c r="L153" s="10">
        <f t="shared" si="8"/>
        <v>0</v>
      </c>
      <c r="M153" s="220">
        <f t="shared" si="34"/>
        <v>0</v>
      </c>
      <c r="N153" s="221" t="e">
        <f t="shared" si="7"/>
        <v>#DIV/0!</v>
      </c>
    </row>
    <row r="154" spans="1:14" ht="126" x14ac:dyDescent="0.25">
      <c r="A154" s="49" t="s">
        <v>249</v>
      </c>
      <c r="B154" s="58" t="s">
        <v>16</v>
      </c>
      <c r="C154" s="51" t="s">
        <v>250</v>
      </c>
      <c r="D154" s="51" t="s">
        <v>224</v>
      </c>
      <c r="E154" s="72"/>
      <c r="F154" s="72"/>
      <c r="G154" s="26">
        <v>16500</v>
      </c>
      <c r="H154" s="26">
        <v>0</v>
      </c>
      <c r="I154" s="26">
        <f>февраль!K149</f>
        <v>0</v>
      </c>
      <c r="J154" s="26">
        <v>0</v>
      </c>
      <c r="K154" s="89">
        <f>I154+J154</f>
        <v>0</v>
      </c>
      <c r="L154" s="10">
        <f t="shared" si="8"/>
        <v>0</v>
      </c>
      <c r="M154" s="220">
        <f t="shared" si="34"/>
        <v>0</v>
      </c>
      <c r="N154" s="221" t="e">
        <f t="shared" si="7"/>
        <v>#DIV/0!</v>
      </c>
    </row>
    <row r="155" spans="1:14" ht="78.75" x14ac:dyDescent="0.25">
      <c r="A155" s="17" t="s">
        <v>251</v>
      </c>
      <c r="B155" s="32"/>
      <c r="C155" s="19" t="s">
        <v>252</v>
      </c>
      <c r="D155" s="19"/>
      <c r="E155" s="19"/>
      <c r="F155" s="19"/>
      <c r="G155" s="20">
        <f>G156+G157+G158+G159</f>
        <v>272900</v>
      </c>
      <c r="H155" s="20">
        <f t="shared" ref="H155:K155" si="35">H156+H157+H158+H159</f>
        <v>0</v>
      </c>
      <c r="I155" s="20">
        <f t="shared" si="35"/>
        <v>65000</v>
      </c>
      <c r="J155" s="20">
        <f t="shared" si="35"/>
        <v>52000</v>
      </c>
      <c r="K155" s="20">
        <f t="shared" si="35"/>
        <v>117000</v>
      </c>
      <c r="L155" s="10">
        <f t="shared" si="8"/>
        <v>42.872847196775375</v>
      </c>
      <c r="M155" s="220">
        <f t="shared" si="34"/>
        <v>42.872847196775375</v>
      </c>
      <c r="N155" s="221" t="e">
        <f t="shared" si="7"/>
        <v>#DIV/0!</v>
      </c>
    </row>
    <row r="156" spans="1:14" ht="173.25" x14ac:dyDescent="0.25">
      <c r="A156" s="49" t="s">
        <v>254</v>
      </c>
      <c r="B156" s="58" t="s">
        <v>16</v>
      </c>
      <c r="C156" s="51" t="s">
        <v>255</v>
      </c>
      <c r="D156" s="51" t="s">
        <v>208</v>
      </c>
      <c r="E156" s="51"/>
      <c r="F156" s="51"/>
      <c r="G156" s="26">
        <v>16700</v>
      </c>
      <c r="H156" s="26">
        <v>0</v>
      </c>
      <c r="I156" s="26">
        <f>февраль!K151</f>
        <v>-10000</v>
      </c>
      <c r="J156" s="26">
        <v>0</v>
      </c>
      <c r="K156" s="24">
        <f t="shared" ref="K156:K159" si="36">I156+J156</f>
        <v>-10000</v>
      </c>
      <c r="L156" s="10">
        <f t="shared" si="8"/>
        <v>-59.880239520958078</v>
      </c>
      <c r="M156" s="220">
        <f>K156/G156*100</f>
        <v>-59.880239520958078</v>
      </c>
      <c r="N156" s="221" t="e">
        <f>J156/H156*100</f>
        <v>#DIV/0!</v>
      </c>
    </row>
    <row r="157" spans="1:14" ht="173.25" x14ac:dyDescent="0.25">
      <c r="A157" s="49" t="s">
        <v>254</v>
      </c>
      <c r="B157" s="58" t="s">
        <v>16</v>
      </c>
      <c r="C157" s="51" t="s">
        <v>597</v>
      </c>
      <c r="D157" s="51" t="s">
        <v>196</v>
      </c>
      <c r="E157" s="51"/>
      <c r="F157" s="51"/>
      <c r="G157" s="26">
        <v>0</v>
      </c>
      <c r="H157" s="26"/>
      <c r="I157" s="26">
        <f>февраль!K134</f>
        <v>1000</v>
      </c>
      <c r="J157" s="26">
        <f>1000+1000</f>
        <v>2000</v>
      </c>
      <c r="K157" s="24">
        <f t="shared" ref="K157" si="37">I157+J157</f>
        <v>3000</v>
      </c>
      <c r="L157" s="10" t="e">
        <f t="shared" ref="L157" si="38">IF(M157&gt;200,"свыше200,0",M157)</f>
        <v>#DIV/0!</v>
      </c>
      <c r="M157" s="220" t="e">
        <f>K157/G157*100</f>
        <v>#DIV/0!</v>
      </c>
      <c r="N157" s="221" t="e">
        <f>J157/H157*100</f>
        <v>#DIV/0!</v>
      </c>
    </row>
    <row r="158" spans="1:14" ht="126" x14ac:dyDescent="0.25">
      <c r="A158" s="49" t="s">
        <v>617</v>
      </c>
      <c r="B158" s="241" t="s">
        <v>16</v>
      </c>
      <c r="C158" s="226" t="s">
        <v>618</v>
      </c>
      <c r="D158" s="226" t="s">
        <v>196</v>
      </c>
      <c r="E158" s="51"/>
      <c r="F158" s="51"/>
      <c r="G158" s="26">
        <v>0</v>
      </c>
      <c r="H158" s="26"/>
      <c r="I158" s="26">
        <f>февраль!K152</f>
        <v>70000</v>
      </c>
      <c r="J158" s="26">
        <f>50000</f>
        <v>50000</v>
      </c>
      <c r="K158" s="24">
        <f t="shared" si="36"/>
        <v>120000</v>
      </c>
      <c r="L158" s="10" t="e">
        <f t="shared" si="8"/>
        <v>#DIV/0!</v>
      </c>
      <c r="M158" s="220" t="e">
        <f>K158/G158*100</f>
        <v>#DIV/0!</v>
      </c>
      <c r="N158" s="221" t="e">
        <f>J158/H158*100</f>
        <v>#DIV/0!</v>
      </c>
    </row>
    <row r="159" spans="1:14" ht="78.75" x14ac:dyDescent="0.25">
      <c r="A159" s="49" t="s">
        <v>257</v>
      </c>
      <c r="B159" s="58" t="s">
        <v>16</v>
      </c>
      <c r="C159" s="51" t="s">
        <v>258</v>
      </c>
      <c r="D159" s="51" t="s">
        <v>196</v>
      </c>
      <c r="E159" s="51"/>
      <c r="F159" s="51"/>
      <c r="G159" s="26">
        <v>256200</v>
      </c>
      <c r="H159" s="26">
        <v>0</v>
      </c>
      <c r="I159" s="26">
        <f>февраль!K153</f>
        <v>4000</v>
      </c>
      <c r="J159" s="26">
        <v>0</v>
      </c>
      <c r="K159" s="25">
        <f t="shared" si="36"/>
        <v>4000</v>
      </c>
      <c r="L159" s="10">
        <f t="shared" si="8"/>
        <v>1.5612802498048399</v>
      </c>
      <c r="M159" s="220">
        <f t="shared" si="34"/>
        <v>1.5612802498048399</v>
      </c>
      <c r="N159" s="221" t="e">
        <f t="shared" ref="N159:N231" si="39">J159/H159*100</f>
        <v>#DIV/0!</v>
      </c>
    </row>
    <row r="160" spans="1:14" ht="63" x14ac:dyDescent="0.25">
      <c r="A160" s="81" t="s">
        <v>259</v>
      </c>
      <c r="B160" s="16"/>
      <c r="C160" s="8" t="s">
        <v>260</v>
      </c>
      <c r="D160" s="8"/>
      <c r="E160" s="8"/>
      <c r="F160" s="8"/>
      <c r="G160" s="9">
        <f>G161+G162</f>
        <v>577100</v>
      </c>
      <c r="H160" s="9" t="e">
        <f>#REF!+#REF!+#REF!+#REF!+H161+H162</f>
        <v>#REF!</v>
      </c>
      <c r="I160" s="9">
        <f>I161+I162</f>
        <v>710361.35000000009</v>
      </c>
      <c r="J160" s="9">
        <f>J161+J162</f>
        <v>152676.83000000002</v>
      </c>
      <c r="K160" s="9">
        <f>K161+K162</f>
        <v>863038.18000000017</v>
      </c>
      <c r="L160" s="10">
        <f>IF(M160&gt;200,"свыше200,0",M160)</f>
        <v>149.54742332351415</v>
      </c>
      <c r="M160" s="220">
        <f t="shared" si="34"/>
        <v>149.54742332351415</v>
      </c>
      <c r="N160" s="221" t="e">
        <f t="shared" si="39"/>
        <v>#REF!</v>
      </c>
    </row>
    <row r="161" spans="1:84" ht="110.25" x14ac:dyDescent="0.25">
      <c r="A161" s="79" t="s">
        <v>263</v>
      </c>
      <c r="B161" s="58" t="s">
        <v>16</v>
      </c>
      <c r="C161" s="51" t="s">
        <v>264</v>
      </c>
      <c r="D161" s="51" t="s">
        <v>196</v>
      </c>
      <c r="E161" s="92"/>
      <c r="F161" s="92"/>
      <c r="G161" s="26">
        <v>0</v>
      </c>
      <c r="H161" s="26">
        <v>0</v>
      </c>
      <c r="I161" s="26">
        <f>февраль!K155</f>
        <v>0</v>
      </c>
      <c r="J161" s="26">
        <v>0</v>
      </c>
      <c r="K161" s="38">
        <f t="shared" ref="K161:K162" si="40">I161+J161</f>
        <v>0</v>
      </c>
      <c r="L161" s="10" t="e">
        <f t="shared" si="8"/>
        <v>#DIV/0!</v>
      </c>
      <c r="M161" s="220" t="e">
        <f>K161/G161*100</f>
        <v>#DIV/0!</v>
      </c>
      <c r="N161" s="221" t="e">
        <f>J161/H161*100</f>
        <v>#DIV/0!</v>
      </c>
    </row>
    <row r="162" spans="1:84" ht="94.5" x14ac:dyDescent="0.25">
      <c r="A162" s="79" t="s">
        <v>262</v>
      </c>
      <c r="B162" s="58" t="s">
        <v>16</v>
      </c>
      <c r="C162" s="51" t="s">
        <v>265</v>
      </c>
      <c r="D162" s="51" t="s">
        <v>196</v>
      </c>
      <c r="E162" s="92"/>
      <c r="F162" s="92"/>
      <c r="G162" s="26">
        <v>577100</v>
      </c>
      <c r="H162" s="26">
        <v>0</v>
      </c>
      <c r="I162" s="26">
        <f>февраль!K156</f>
        <v>710361.35000000009</v>
      </c>
      <c r="J162" s="26">
        <f>1850+1500+2000-9239.6+3200+26195.28+29925.51+15049.44+10102.47+57381.13+3000-25804.72+17218.96+2629.64-3161.13+6356.89+4472.96+10000</f>
        <v>152676.83000000002</v>
      </c>
      <c r="K162" s="38">
        <f t="shared" si="40"/>
        <v>863038.18000000017</v>
      </c>
      <c r="L162" s="10">
        <f>IF(M162&gt;200,"свыше200,0",M162)</f>
        <v>149.54742332351415</v>
      </c>
      <c r="M162" s="220">
        <f t="shared" si="34"/>
        <v>149.54742332351415</v>
      </c>
      <c r="N162" s="221" t="e">
        <f t="shared" si="39"/>
        <v>#DIV/0!</v>
      </c>
    </row>
    <row r="163" spans="1:84" ht="141.75" x14ac:dyDescent="0.25">
      <c r="A163" s="81" t="s">
        <v>266</v>
      </c>
      <c r="B163" s="84"/>
      <c r="C163" s="8" t="s">
        <v>267</v>
      </c>
      <c r="D163" s="8"/>
      <c r="E163" s="93"/>
      <c r="F163" s="93"/>
      <c r="G163" s="9">
        <f>G164</f>
        <v>105000</v>
      </c>
      <c r="H163" s="9" t="e">
        <f>#REF!+H164+#REF!</f>
        <v>#REF!</v>
      </c>
      <c r="I163" s="9">
        <f>I164</f>
        <v>0</v>
      </c>
      <c r="J163" s="9">
        <f>J164</f>
        <v>0</v>
      </c>
      <c r="K163" s="9">
        <f>K164</f>
        <v>0</v>
      </c>
      <c r="L163" s="10">
        <f t="shared" si="8"/>
        <v>0</v>
      </c>
      <c r="M163" s="220">
        <f t="shared" si="34"/>
        <v>0</v>
      </c>
      <c r="N163" s="221" t="e">
        <f t="shared" si="39"/>
        <v>#REF!</v>
      </c>
    </row>
    <row r="164" spans="1:84" ht="141.75" x14ac:dyDescent="0.25">
      <c r="A164" s="79" t="s">
        <v>266</v>
      </c>
      <c r="B164" s="58" t="s">
        <v>16</v>
      </c>
      <c r="C164" s="51" t="s">
        <v>268</v>
      </c>
      <c r="D164" s="51" t="s">
        <v>196</v>
      </c>
      <c r="E164" s="92"/>
      <c r="F164" s="92"/>
      <c r="G164" s="26">
        <v>105000</v>
      </c>
      <c r="H164" s="26">
        <v>0</v>
      </c>
      <c r="I164" s="24">
        <f>февраль!K158</f>
        <v>0</v>
      </c>
      <c r="J164" s="26">
        <v>0</v>
      </c>
      <c r="K164" s="38">
        <f>I164+J164</f>
        <v>0</v>
      </c>
      <c r="L164" s="10">
        <f>IF(M164&gt;200,"свыше200,0",M164)</f>
        <v>0</v>
      </c>
      <c r="M164" s="220">
        <f t="shared" si="34"/>
        <v>0</v>
      </c>
      <c r="N164" s="221" t="e">
        <f t="shared" si="39"/>
        <v>#DIV/0!</v>
      </c>
    </row>
    <row r="165" spans="1:84" s="191" customFormat="1" ht="31.5" x14ac:dyDescent="0.25">
      <c r="A165" s="81" t="s">
        <v>269</v>
      </c>
      <c r="B165" s="16"/>
      <c r="C165" s="8" t="s">
        <v>270</v>
      </c>
      <c r="D165" s="8"/>
      <c r="E165" s="8"/>
      <c r="F165" s="8"/>
      <c r="G165" s="9">
        <f t="shared" ref="G165:K166" si="41">G166</f>
        <v>140400</v>
      </c>
      <c r="H165" s="9">
        <f t="shared" si="41"/>
        <v>0</v>
      </c>
      <c r="I165" s="9">
        <f t="shared" si="41"/>
        <v>29760.98</v>
      </c>
      <c r="J165" s="9">
        <f t="shared" si="41"/>
        <v>3072.4199999999996</v>
      </c>
      <c r="K165" s="9">
        <f t="shared" si="41"/>
        <v>32833.4</v>
      </c>
      <c r="L165" s="10">
        <f t="shared" ref="L165:L251" si="42">IF(M165&gt;200,"свыше200,0",M165)</f>
        <v>23.385612535612537</v>
      </c>
      <c r="M165" s="220">
        <f t="shared" si="34"/>
        <v>23.385612535612537</v>
      </c>
      <c r="N165" s="221" t="e">
        <f t="shared" si="39"/>
        <v>#DIV/0!</v>
      </c>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2"/>
      <c r="AR165" s="192"/>
      <c r="AS165" s="192"/>
      <c r="AT165" s="192"/>
      <c r="AU165" s="192"/>
      <c r="AV165" s="192"/>
      <c r="AW165" s="192"/>
      <c r="AX165" s="192"/>
      <c r="AY165" s="192"/>
      <c r="AZ165" s="192"/>
      <c r="BA165" s="192"/>
      <c r="BB165" s="192"/>
      <c r="BC165" s="192"/>
      <c r="BD165" s="192"/>
      <c r="BE165" s="192"/>
      <c r="BF165" s="192"/>
      <c r="BG165" s="192"/>
      <c r="BH165" s="192"/>
      <c r="BI165" s="192"/>
      <c r="BJ165" s="192"/>
      <c r="BK165" s="192"/>
      <c r="BL165" s="192"/>
      <c r="BM165" s="192"/>
      <c r="BN165" s="192"/>
      <c r="BO165" s="192"/>
      <c r="BP165" s="192"/>
      <c r="BQ165" s="192"/>
      <c r="BR165" s="192"/>
      <c r="BS165" s="192"/>
      <c r="BT165" s="192"/>
      <c r="BU165" s="192"/>
      <c r="BV165" s="192"/>
      <c r="BW165" s="192"/>
      <c r="BX165" s="192"/>
      <c r="BY165" s="192"/>
      <c r="BZ165" s="192"/>
      <c r="CA165" s="192"/>
      <c r="CB165" s="192"/>
      <c r="CC165" s="192"/>
      <c r="CD165" s="192"/>
      <c r="CE165" s="192"/>
      <c r="CF165" s="192"/>
    </row>
    <row r="166" spans="1:84" ht="63" x14ac:dyDescent="0.25">
      <c r="A166" s="77" t="s">
        <v>271</v>
      </c>
      <c r="B166" s="18"/>
      <c r="C166" s="19" t="s">
        <v>272</v>
      </c>
      <c r="D166" s="19"/>
      <c r="E166" s="19"/>
      <c r="F166" s="19"/>
      <c r="G166" s="20">
        <f t="shared" si="41"/>
        <v>140400</v>
      </c>
      <c r="H166" s="20">
        <f t="shared" si="41"/>
        <v>0</v>
      </c>
      <c r="I166" s="20">
        <f t="shared" si="41"/>
        <v>29760.98</v>
      </c>
      <c r="J166" s="20">
        <f t="shared" si="41"/>
        <v>3072.4199999999996</v>
      </c>
      <c r="K166" s="20">
        <f t="shared" si="41"/>
        <v>32833.4</v>
      </c>
      <c r="L166" s="10">
        <f>IF(M166&gt;200,"свыше200,0",M166)</f>
        <v>23.385612535612537</v>
      </c>
      <c r="M166" s="220">
        <f t="shared" si="34"/>
        <v>23.385612535612537</v>
      </c>
      <c r="N166" s="221" t="e">
        <f t="shared" si="39"/>
        <v>#DIV/0!</v>
      </c>
    </row>
    <row r="167" spans="1:84" ht="63" x14ac:dyDescent="0.25">
      <c r="A167" s="79" t="s">
        <v>273</v>
      </c>
      <c r="B167" s="34" t="s">
        <v>16</v>
      </c>
      <c r="C167" s="51" t="s">
        <v>274</v>
      </c>
      <c r="D167" s="51" t="s">
        <v>261</v>
      </c>
      <c r="E167" s="51"/>
      <c r="F167" s="51"/>
      <c r="G167" s="26">
        <v>140400</v>
      </c>
      <c r="H167" s="26">
        <v>0</v>
      </c>
      <c r="I167" s="26">
        <f>февраль!K161</f>
        <v>29760.98</v>
      </c>
      <c r="J167" s="26">
        <f>1000+510.03+500+1000+62.39</f>
        <v>3072.4199999999996</v>
      </c>
      <c r="K167" s="26">
        <f>I167+J167</f>
        <v>32833.4</v>
      </c>
      <c r="L167" s="10">
        <f>IF(M167&gt;200,"свыше200,0",M167)</f>
        <v>23.385612535612537</v>
      </c>
      <c r="M167" s="220">
        <f t="shared" si="34"/>
        <v>23.385612535612537</v>
      </c>
      <c r="N167" s="221" t="e">
        <f t="shared" si="39"/>
        <v>#DIV/0!</v>
      </c>
    </row>
    <row r="168" spans="1:84" ht="110.25" x14ac:dyDescent="0.25">
      <c r="A168" s="81" t="s">
        <v>275</v>
      </c>
      <c r="B168" s="84"/>
      <c r="C168" s="8" t="s">
        <v>276</v>
      </c>
      <c r="D168" s="8"/>
      <c r="E168" s="8"/>
      <c r="F168" s="8"/>
      <c r="G168" s="9">
        <f>G169+G170</f>
        <v>2921500</v>
      </c>
      <c r="H168" s="9">
        <f>H169+H170</f>
        <v>0</v>
      </c>
      <c r="I168" s="9">
        <f>I169+I170</f>
        <v>174926.87</v>
      </c>
      <c r="J168" s="9">
        <f>J169+J170</f>
        <v>119065.89</v>
      </c>
      <c r="K168" s="9">
        <f>K169+K170</f>
        <v>293992.76</v>
      </c>
      <c r="L168" s="10">
        <f t="shared" si="42"/>
        <v>10.063075817217184</v>
      </c>
      <c r="M168" s="220">
        <f t="shared" si="34"/>
        <v>10.063075817217184</v>
      </c>
      <c r="N168" s="221" t="e">
        <f t="shared" si="39"/>
        <v>#DIV/0!</v>
      </c>
    </row>
    <row r="169" spans="1:84" ht="78.75" x14ac:dyDescent="0.25">
      <c r="A169" s="80" t="s">
        <v>277</v>
      </c>
      <c r="B169" s="34" t="s">
        <v>16</v>
      </c>
      <c r="C169" s="51" t="s">
        <v>278</v>
      </c>
      <c r="D169" s="23" t="s">
        <v>100</v>
      </c>
      <c r="E169" s="23"/>
      <c r="F169" s="23"/>
      <c r="G169" s="26">
        <v>2917700</v>
      </c>
      <c r="H169" s="26">
        <v>0</v>
      </c>
      <c r="I169" s="24">
        <f>февраль!K163</f>
        <v>107968.53</v>
      </c>
      <c r="J169" s="26">
        <f>99341.5+19724.39</f>
        <v>119065.89</v>
      </c>
      <c r="K169" s="25">
        <f>I169+J169</f>
        <v>227034.41999999998</v>
      </c>
      <c r="L169" s="10">
        <f t="shared" si="42"/>
        <v>7.7812804606368022</v>
      </c>
      <c r="M169" s="220">
        <f t="shared" si="34"/>
        <v>7.7812804606368022</v>
      </c>
      <c r="N169" s="221" t="e">
        <f t="shared" si="39"/>
        <v>#DIV/0!</v>
      </c>
    </row>
    <row r="170" spans="1:84" ht="63" x14ac:dyDescent="0.25">
      <c r="A170" s="80" t="s">
        <v>279</v>
      </c>
      <c r="B170" s="34" t="s">
        <v>16</v>
      </c>
      <c r="C170" s="51" t="s">
        <v>280</v>
      </c>
      <c r="D170" s="23" t="s">
        <v>100</v>
      </c>
      <c r="E170" s="23"/>
      <c r="F170" s="23"/>
      <c r="G170" s="26">
        <v>3800</v>
      </c>
      <c r="H170" s="26">
        <v>0</v>
      </c>
      <c r="I170" s="24">
        <f>февраль!K164</f>
        <v>66958.34</v>
      </c>
      <c r="J170" s="26">
        <v>0</v>
      </c>
      <c r="K170" s="25">
        <f>I170+J170</f>
        <v>66958.34</v>
      </c>
      <c r="L170" s="10" t="str">
        <f t="shared" si="42"/>
        <v>свыше200,0</v>
      </c>
      <c r="M170" s="220">
        <f t="shared" si="34"/>
        <v>1762.0615789473682</v>
      </c>
      <c r="N170" s="221" t="e">
        <f t="shared" si="39"/>
        <v>#DIV/0!</v>
      </c>
    </row>
    <row r="171" spans="1:84" ht="78.75" x14ac:dyDescent="0.25">
      <c r="A171" s="231" t="s">
        <v>587</v>
      </c>
      <c r="B171" s="232"/>
      <c r="C171" s="233" t="s">
        <v>588</v>
      </c>
      <c r="D171" s="233"/>
      <c r="E171" s="233"/>
      <c r="F171" s="233"/>
      <c r="G171" s="237">
        <f>G172</f>
        <v>0</v>
      </c>
      <c r="H171" s="237">
        <f t="shared" ref="H171:K171" si="43">H172</f>
        <v>0</v>
      </c>
      <c r="I171" s="237">
        <f t="shared" si="43"/>
        <v>500</v>
      </c>
      <c r="J171" s="237">
        <f t="shared" si="43"/>
        <v>-500</v>
      </c>
      <c r="K171" s="237">
        <f t="shared" si="43"/>
        <v>0</v>
      </c>
      <c r="L171" s="10" t="e">
        <f t="shared" si="42"/>
        <v>#DIV/0!</v>
      </c>
      <c r="M171" s="220" t="e">
        <f t="shared" si="34"/>
        <v>#DIV/0!</v>
      </c>
      <c r="N171" s="221" t="e">
        <f t="shared" si="39"/>
        <v>#DIV/0!</v>
      </c>
    </row>
    <row r="172" spans="1:84" ht="63" x14ac:dyDescent="0.25">
      <c r="A172" s="234" t="s">
        <v>589</v>
      </c>
      <c r="B172" s="235"/>
      <c r="C172" s="236" t="s">
        <v>590</v>
      </c>
      <c r="D172" s="236"/>
      <c r="E172" s="236"/>
      <c r="F172" s="236"/>
      <c r="G172" s="238">
        <f>G173+G174</f>
        <v>0</v>
      </c>
      <c r="H172" s="238">
        <f t="shared" ref="H172:K172" si="44">H173+H174</f>
        <v>0</v>
      </c>
      <c r="I172" s="238">
        <f t="shared" si="44"/>
        <v>500</v>
      </c>
      <c r="J172" s="238">
        <f t="shared" si="44"/>
        <v>-500</v>
      </c>
      <c r="K172" s="238">
        <f t="shared" si="44"/>
        <v>0</v>
      </c>
      <c r="L172" s="10" t="e">
        <f t="shared" si="42"/>
        <v>#DIV/0!</v>
      </c>
      <c r="M172" s="220" t="e">
        <f t="shared" si="34"/>
        <v>#DIV/0!</v>
      </c>
      <c r="N172" s="221" t="e">
        <f t="shared" si="39"/>
        <v>#DIV/0!</v>
      </c>
    </row>
    <row r="173" spans="1:84" ht="63" x14ac:dyDescent="0.25">
      <c r="A173" s="225" t="s">
        <v>589</v>
      </c>
      <c r="B173" s="34" t="s">
        <v>16</v>
      </c>
      <c r="C173" s="226" t="s">
        <v>621</v>
      </c>
      <c r="D173" s="226"/>
      <c r="E173" s="226"/>
      <c r="F173" s="226"/>
      <c r="G173" s="228">
        <v>0</v>
      </c>
      <c r="H173" s="228"/>
      <c r="I173" s="228">
        <f>февраль!K167</f>
        <v>0</v>
      </c>
      <c r="J173" s="228">
        <f>53.61-53.61</f>
        <v>0</v>
      </c>
      <c r="K173" s="228">
        <f>I173+J173</f>
        <v>0</v>
      </c>
      <c r="L173" s="10" t="e">
        <f t="shared" si="42"/>
        <v>#DIV/0!</v>
      </c>
      <c r="M173" s="220" t="e">
        <f t="shared" si="34"/>
        <v>#DIV/0!</v>
      </c>
      <c r="N173" s="221" t="e">
        <f t="shared" si="39"/>
        <v>#DIV/0!</v>
      </c>
    </row>
    <row r="174" spans="1:84" ht="63" x14ac:dyDescent="0.25">
      <c r="A174" s="80" t="s">
        <v>589</v>
      </c>
      <c r="B174" s="34" t="s">
        <v>16</v>
      </c>
      <c r="C174" s="226" t="s">
        <v>591</v>
      </c>
      <c r="D174" s="226" t="s">
        <v>592</v>
      </c>
      <c r="E174" s="23"/>
      <c r="F174" s="23"/>
      <c r="G174" s="26">
        <v>0</v>
      </c>
      <c r="H174" s="26"/>
      <c r="I174" s="228">
        <f>февраль!K168</f>
        <v>500</v>
      </c>
      <c r="J174" s="26">
        <f>-500+4.5-4.5</f>
        <v>-500</v>
      </c>
      <c r="K174" s="25">
        <f t="shared" ref="K174" si="45">I174+J174</f>
        <v>0</v>
      </c>
      <c r="L174" s="10" t="e">
        <f t="shared" si="42"/>
        <v>#DIV/0!</v>
      </c>
      <c r="M174" s="220" t="e">
        <f t="shared" si="34"/>
        <v>#DIV/0!</v>
      </c>
      <c r="N174" s="221" t="e">
        <f t="shared" si="39"/>
        <v>#DIV/0!</v>
      </c>
    </row>
    <row r="175" spans="1:84" x14ac:dyDescent="0.25">
      <c r="A175" s="94" t="s">
        <v>281</v>
      </c>
      <c r="B175" s="95"/>
      <c r="C175" s="41" t="s">
        <v>282</v>
      </c>
      <c r="D175" s="41"/>
      <c r="E175" s="41"/>
      <c r="F175" s="41"/>
      <c r="G175" s="42">
        <f>G176+G178</f>
        <v>7652300</v>
      </c>
      <c r="H175" s="42">
        <f t="shared" ref="H175:K175" si="46">H176+H178</f>
        <v>0</v>
      </c>
      <c r="I175" s="42">
        <f t="shared" si="46"/>
        <v>3496810.22</v>
      </c>
      <c r="J175" s="42">
        <f t="shared" si="46"/>
        <v>239659.4</v>
      </c>
      <c r="K175" s="42">
        <f t="shared" si="46"/>
        <v>3736469.62</v>
      </c>
      <c r="L175" s="10">
        <f t="shared" si="42"/>
        <v>48.828059799014682</v>
      </c>
      <c r="M175" s="220">
        <f t="shared" si="34"/>
        <v>48.828059799014682</v>
      </c>
      <c r="N175" s="221" t="e">
        <f t="shared" si="39"/>
        <v>#DIV/0!</v>
      </c>
    </row>
    <row r="176" spans="1:84" ht="94.5" x14ac:dyDescent="0.25">
      <c r="A176" s="252" t="s">
        <v>622</v>
      </c>
      <c r="B176" s="253"/>
      <c r="C176" s="203" t="s">
        <v>623</v>
      </c>
      <c r="D176" s="203"/>
      <c r="E176" s="203"/>
      <c r="F176" s="203"/>
      <c r="G176" s="238">
        <f>G177</f>
        <v>0</v>
      </c>
      <c r="H176" s="238">
        <f t="shared" ref="H176:K176" si="47">H177</f>
        <v>0</v>
      </c>
      <c r="I176" s="238">
        <f t="shared" si="47"/>
        <v>53.61</v>
      </c>
      <c r="J176" s="238">
        <f t="shared" si="47"/>
        <v>0</v>
      </c>
      <c r="K176" s="238">
        <f t="shared" si="47"/>
        <v>53.61</v>
      </c>
      <c r="L176" s="10" t="e">
        <f t="shared" si="42"/>
        <v>#DIV/0!</v>
      </c>
      <c r="M176" s="220" t="e">
        <f t="shared" si="34"/>
        <v>#DIV/0!</v>
      </c>
      <c r="N176" s="221" t="e">
        <f t="shared" si="39"/>
        <v>#DIV/0!</v>
      </c>
    </row>
    <row r="177" spans="1:14" ht="63" x14ac:dyDescent="0.25">
      <c r="A177" s="254" t="s">
        <v>624</v>
      </c>
      <c r="B177" s="58" t="s">
        <v>16</v>
      </c>
      <c r="C177" s="227" t="s">
        <v>625</v>
      </c>
      <c r="D177" s="51" t="s">
        <v>100</v>
      </c>
      <c r="E177" s="227"/>
      <c r="F177" s="227"/>
      <c r="G177" s="228">
        <v>0</v>
      </c>
      <c r="H177" s="228"/>
      <c r="I177" s="228">
        <f>февраль!K171</f>
        <v>53.61</v>
      </c>
      <c r="J177" s="228">
        <v>0</v>
      </c>
      <c r="K177" s="228">
        <f>I177+J177</f>
        <v>53.61</v>
      </c>
      <c r="L177" s="10" t="e">
        <f t="shared" si="42"/>
        <v>#DIV/0!</v>
      </c>
      <c r="M177" s="220" t="e">
        <f t="shared" si="34"/>
        <v>#DIV/0!</v>
      </c>
      <c r="N177" s="221" t="e">
        <f t="shared" si="39"/>
        <v>#DIV/0!</v>
      </c>
    </row>
    <row r="178" spans="1:14" ht="31.5" x14ac:dyDescent="0.25">
      <c r="A178" s="252" t="s">
        <v>283</v>
      </c>
      <c r="B178" s="253"/>
      <c r="C178" s="203" t="s">
        <v>284</v>
      </c>
      <c r="D178" s="203"/>
      <c r="E178" s="203"/>
      <c r="F178" s="203"/>
      <c r="G178" s="238">
        <f>G179</f>
        <v>7652300</v>
      </c>
      <c r="H178" s="238">
        <f>H179</f>
        <v>0</v>
      </c>
      <c r="I178" s="238">
        <f t="shared" ref="I178:K178" si="48">I179</f>
        <v>3496756.6100000003</v>
      </c>
      <c r="J178" s="238">
        <f t="shared" si="48"/>
        <v>239659.4</v>
      </c>
      <c r="K178" s="238">
        <f t="shared" si="48"/>
        <v>3736416.0100000002</v>
      </c>
      <c r="L178" s="10">
        <f t="shared" si="42"/>
        <v>48.827359225330952</v>
      </c>
      <c r="M178" s="220">
        <f>K178/G178*100</f>
        <v>48.827359225330952</v>
      </c>
      <c r="N178" s="221" t="e">
        <f>J178/H178*100</f>
        <v>#DIV/0!</v>
      </c>
    </row>
    <row r="179" spans="1:14" ht="47.25" x14ac:dyDescent="0.25">
      <c r="A179" s="79" t="s">
        <v>285</v>
      </c>
      <c r="B179" s="58" t="s">
        <v>16</v>
      </c>
      <c r="C179" s="51" t="s">
        <v>286</v>
      </c>
      <c r="D179" s="51" t="s">
        <v>100</v>
      </c>
      <c r="E179" s="51"/>
      <c r="F179" s="51"/>
      <c r="G179" s="26">
        <v>7652300</v>
      </c>
      <c r="H179" s="26">
        <v>0</v>
      </c>
      <c r="I179" s="26">
        <f>февраль!K173</f>
        <v>3496756.6100000003</v>
      </c>
      <c r="J179" s="26">
        <f>10278.61+62588.13+2255.31+693.6+298.39+43819.29+2584.02+3085.18+912.3+26058.21+12885.22+2849.2+24967.44+41610.62+4773.88</f>
        <v>239659.4</v>
      </c>
      <c r="K179" s="38">
        <f>I179+J179</f>
        <v>3736416.0100000002</v>
      </c>
      <c r="L179" s="10">
        <f t="shared" si="42"/>
        <v>48.827359225330952</v>
      </c>
      <c r="M179" s="220">
        <f>K179/G179*100</f>
        <v>48.827359225330952</v>
      </c>
      <c r="N179" s="221" t="e">
        <f>J179/H179*100</f>
        <v>#DIV/0!</v>
      </c>
    </row>
    <row r="180" spans="1:14" x14ac:dyDescent="0.25">
      <c r="A180" s="39" t="s">
        <v>287</v>
      </c>
      <c r="B180" s="40"/>
      <c r="C180" s="41" t="s">
        <v>288</v>
      </c>
      <c r="D180" s="41"/>
      <c r="E180" s="41"/>
      <c r="F180" s="41"/>
      <c r="G180" s="42">
        <f>G181+G183+G185</f>
        <v>0</v>
      </c>
      <c r="H180" s="42">
        <f>H181+H183+H185</f>
        <v>0</v>
      </c>
      <c r="I180" s="42">
        <f>I181+I183+I185</f>
        <v>0</v>
      </c>
      <c r="J180" s="42">
        <f>J181+J183+J185</f>
        <v>65.61</v>
      </c>
      <c r="K180" s="42">
        <f>K181+K183+K185</f>
        <v>65.61</v>
      </c>
      <c r="L180" s="10" t="e">
        <f t="shared" si="42"/>
        <v>#DIV/0!</v>
      </c>
      <c r="M180" s="220" t="e">
        <f t="shared" si="34"/>
        <v>#DIV/0!</v>
      </c>
      <c r="N180" s="221" t="e">
        <f t="shared" si="39"/>
        <v>#DIV/0!</v>
      </c>
    </row>
    <row r="181" spans="1:14" x14ac:dyDescent="0.25">
      <c r="A181" s="17" t="s">
        <v>289</v>
      </c>
      <c r="B181" s="18"/>
      <c r="C181" s="19" t="s">
        <v>290</v>
      </c>
      <c r="D181" s="19"/>
      <c r="E181" s="19"/>
      <c r="F181" s="19"/>
      <c r="G181" s="20">
        <f>G182</f>
        <v>0</v>
      </c>
      <c r="H181" s="20">
        <f>H182</f>
        <v>0</v>
      </c>
      <c r="I181" s="20">
        <f>I182</f>
        <v>0</v>
      </c>
      <c r="J181" s="20">
        <f>J182</f>
        <v>0</v>
      </c>
      <c r="K181" s="20">
        <f>K182</f>
        <v>0</v>
      </c>
      <c r="L181" s="10" t="e">
        <f t="shared" si="42"/>
        <v>#DIV/0!</v>
      </c>
      <c r="M181" s="220" t="e">
        <f t="shared" si="34"/>
        <v>#DIV/0!</v>
      </c>
      <c r="N181" s="221" t="e">
        <f t="shared" si="39"/>
        <v>#DIV/0!</v>
      </c>
    </row>
    <row r="182" spans="1:14" ht="31.5" x14ac:dyDescent="0.25">
      <c r="A182" s="21" t="s">
        <v>291</v>
      </c>
      <c r="B182" s="34" t="s">
        <v>16</v>
      </c>
      <c r="C182" s="23" t="s">
        <v>292</v>
      </c>
      <c r="D182" s="23" t="s">
        <v>100</v>
      </c>
      <c r="E182" s="76"/>
      <c r="F182" s="76"/>
      <c r="G182" s="24">
        <v>0</v>
      </c>
      <c r="H182" s="26">
        <v>0</v>
      </c>
      <c r="I182" s="24">
        <f>февраль!K176</f>
        <v>0</v>
      </c>
      <c r="J182" s="24">
        <f>35.28+80.64-115.92+5000-5000+1371-1371+8.34+3690.08+134788.11-138486.53</f>
        <v>0</v>
      </c>
      <c r="K182" s="25">
        <f>I182+J182</f>
        <v>0</v>
      </c>
      <c r="L182" s="10" t="e">
        <f t="shared" si="42"/>
        <v>#DIV/0!</v>
      </c>
      <c r="M182" s="220" t="e">
        <f t="shared" si="34"/>
        <v>#DIV/0!</v>
      </c>
      <c r="N182" s="221" t="e">
        <f t="shared" si="39"/>
        <v>#DIV/0!</v>
      </c>
    </row>
    <row r="183" spans="1:14" x14ac:dyDescent="0.25">
      <c r="A183" s="17" t="s">
        <v>293</v>
      </c>
      <c r="B183" s="18"/>
      <c r="C183" s="19" t="s">
        <v>294</v>
      </c>
      <c r="D183" s="19"/>
      <c r="E183" s="19"/>
      <c r="F183" s="19"/>
      <c r="G183" s="20">
        <f>G184</f>
        <v>0</v>
      </c>
      <c r="H183" s="20">
        <f>H184</f>
        <v>0</v>
      </c>
      <c r="I183" s="20">
        <f>I184</f>
        <v>0</v>
      </c>
      <c r="J183" s="20">
        <f>J184</f>
        <v>65.61</v>
      </c>
      <c r="K183" s="20">
        <f>K184</f>
        <v>65.61</v>
      </c>
      <c r="L183" s="10" t="e">
        <f t="shared" si="42"/>
        <v>#DIV/0!</v>
      </c>
      <c r="M183" s="220" t="e">
        <f t="shared" si="34"/>
        <v>#DIV/0!</v>
      </c>
      <c r="N183" s="221" t="e">
        <f t="shared" si="39"/>
        <v>#DIV/0!</v>
      </c>
    </row>
    <row r="184" spans="1:14" x14ac:dyDescent="0.25">
      <c r="A184" s="21" t="s">
        <v>295</v>
      </c>
      <c r="B184" s="34" t="s">
        <v>16</v>
      </c>
      <c r="C184" s="23" t="s">
        <v>296</v>
      </c>
      <c r="D184" s="23" t="s">
        <v>100</v>
      </c>
      <c r="E184" s="23"/>
      <c r="F184" s="23"/>
      <c r="G184" s="26">
        <v>0</v>
      </c>
      <c r="H184" s="26">
        <v>0</v>
      </c>
      <c r="I184" s="24">
        <f>февраль!K178</f>
        <v>0</v>
      </c>
      <c r="J184" s="24">
        <f>1096.08+1859.76-2955.84+65.61</f>
        <v>65.61</v>
      </c>
      <c r="K184" s="25">
        <f>I184+J184</f>
        <v>65.61</v>
      </c>
      <c r="L184" s="10" t="e">
        <f t="shared" si="42"/>
        <v>#DIV/0!</v>
      </c>
      <c r="M184" s="220" t="e">
        <f t="shared" si="34"/>
        <v>#DIV/0!</v>
      </c>
      <c r="N184" s="221" t="e">
        <f t="shared" si="39"/>
        <v>#DIV/0!</v>
      </c>
    </row>
    <row r="185" spans="1:14" x14ac:dyDescent="0.25">
      <c r="A185" s="17" t="s">
        <v>297</v>
      </c>
      <c r="B185" s="32"/>
      <c r="C185" s="19" t="s">
        <v>298</v>
      </c>
      <c r="D185" s="19"/>
      <c r="E185" s="19"/>
      <c r="F185" s="19"/>
      <c r="G185" s="20">
        <f>G186</f>
        <v>0</v>
      </c>
      <c r="H185" s="20">
        <f>H186</f>
        <v>0</v>
      </c>
      <c r="I185" s="20">
        <f>I186</f>
        <v>0</v>
      </c>
      <c r="J185" s="20">
        <f>J186</f>
        <v>0</v>
      </c>
      <c r="K185" s="20">
        <f>K186</f>
        <v>0</v>
      </c>
      <c r="L185" s="10" t="e">
        <f>IF(M185&gt;200,"свыше200,0",M185)</f>
        <v>#DIV/0!</v>
      </c>
      <c r="M185" s="220" t="e">
        <f t="shared" si="34"/>
        <v>#DIV/0!</v>
      </c>
      <c r="N185" s="221" t="e">
        <f t="shared" si="39"/>
        <v>#DIV/0!</v>
      </c>
    </row>
    <row r="186" spans="1:14" ht="31.5" x14ac:dyDescent="0.25">
      <c r="A186" s="21" t="s">
        <v>660</v>
      </c>
      <c r="B186" s="34" t="s">
        <v>16</v>
      </c>
      <c r="C186" s="23" t="s">
        <v>655</v>
      </c>
      <c r="D186" s="23" t="s">
        <v>100</v>
      </c>
      <c r="E186" s="23"/>
      <c r="F186" s="23"/>
      <c r="G186" s="26">
        <v>0</v>
      </c>
      <c r="H186" s="24">
        <v>0</v>
      </c>
      <c r="I186" s="24">
        <f>февраль!K180</f>
        <v>0</v>
      </c>
      <c r="J186" s="24">
        <v>0</v>
      </c>
      <c r="K186" s="25">
        <f>I186+J186</f>
        <v>0</v>
      </c>
      <c r="L186" s="96" t="e">
        <f>IF(M186&gt;200,"свыше200,0",M186)</f>
        <v>#DIV/0!</v>
      </c>
      <c r="M186" s="220" t="e">
        <f>K186/G186*100</f>
        <v>#DIV/0!</v>
      </c>
      <c r="N186" s="221" t="e">
        <f>J186/H186*100</f>
        <v>#DIV/0!</v>
      </c>
    </row>
    <row r="187" spans="1:14" x14ac:dyDescent="0.25">
      <c r="A187" s="52" t="s">
        <v>299</v>
      </c>
      <c r="B187" s="53"/>
      <c r="C187" s="13" t="s">
        <v>300</v>
      </c>
      <c r="D187" s="13"/>
      <c r="E187" s="13"/>
      <c r="F187" s="13"/>
      <c r="G187" s="54">
        <f>G188+G314+G316+G320+G318</f>
        <v>3097025900</v>
      </c>
      <c r="H187" s="54">
        <f>H188+H314+H316+H320+H318</f>
        <v>0</v>
      </c>
      <c r="I187" s="54">
        <f>I188+I314+I316+I320+I318</f>
        <v>275111375.09999996</v>
      </c>
      <c r="J187" s="54">
        <f>J188+J314+J316+J320+J318</f>
        <v>275593722.76999998</v>
      </c>
      <c r="K187" s="54">
        <f>K188+K314+K316+K320+K318</f>
        <v>550705097.87</v>
      </c>
      <c r="L187" s="10">
        <f>IF(M187&gt;200,"свыше200,0",M187)</f>
        <v>17.781740148508284</v>
      </c>
      <c r="M187" s="220">
        <f>K187/G187*100</f>
        <v>17.781740148508284</v>
      </c>
      <c r="N187" s="221" t="e">
        <f>J187/H187*100</f>
        <v>#DIV/0!</v>
      </c>
    </row>
    <row r="188" spans="1:14" ht="31.5" x14ac:dyDescent="0.25">
      <c r="A188" s="39" t="s">
        <v>301</v>
      </c>
      <c r="B188" s="40"/>
      <c r="C188" s="41" t="s">
        <v>302</v>
      </c>
      <c r="D188" s="41"/>
      <c r="E188" s="41"/>
      <c r="F188" s="41"/>
      <c r="G188" s="97">
        <f>G189+G197+G261+G290</f>
        <v>3097025900</v>
      </c>
      <c r="H188" s="97">
        <f>H189+H197+H261+H290</f>
        <v>0</v>
      </c>
      <c r="I188" s="97">
        <f>I189+I197+I261+I290</f>
        <v>274783749.62999994</v>
      </c>
      <c r="J188" s="97">
        <f>J189+J197+J261+J290</f>
        <v>274416584.41999996</v>
      </c>
      <c r="K188" s="97">
        <f>K189+K197+K261+K290</f>
        <v>549200334.04999995</v>
      </c>
      <c r="L188" s="10">
        <f>IF(M188&gt;200,"свыше200,0",M188)</f>
        <v>17.733152766013355</v>
      </c>
      <c r="M188" s="220">
        <f>K188/G188*100</f>
        <v>17.733152766013355</v>
      </c>
      <c r="N188" s="221" t="e">
        <f>J188/H188*100</f>
        <v>#DIV/0!</v>
      </c>
    </row>
    <row r="189" spans="1:14" x14ac:dyDescent="0.25">
      <c r="A189" s="39" t="s">
        <v>303</v>
      </c>
      <c r="B189" s="40"/>
      <c r="C189" s="41" t="s">
        <v>304</v>
      </c>
      <c r="D189" s="41"/>
      <c r="E189" s="41"/>
      <c r="F189" s="41"/>
      <c r="G189" s="42">
        <f>G190+G192+G194</f>
        <v>422952200</v>
      </c>
      <c r="H189" s="42">
        <f>H190+H192+H194</f>
        <v>0</v>
      </c>
      <c r="I189" s="42">
        <f>I190+I192+I194</f>
        <v>63097600</v>
      </c>
      <c r="J189" s="42">
        <f>J190+J192+J194</f>
        <v>31548800</v>
      </c>
      <c r="K189" s="42">
        <f>K190+K192+K194</f>
        <v>94646400</v>
      </c>
      <c r="L189" s="10">
        <f t="shared" si="42"/>
        <v>22.377564178647138</v>
      </c>
      <c r="M189" s="220">
        <f t="shared" si="34"/>
        <v>22.377564178647138</v>
      </c>
      <c r="N189" s="221" t="e">
        <f t="shared" si="39"/>
        <v>#DIV/0!</v>
      </c>
    </row>
    <row r="190" spans="1:14" x14ac:dyDescent="0.25">
      <c r="A190" s="17" t="s">
        <v>305</v>
      </c>
      <c r="B190" s="18"/>
      <c r="C190" s="19" t="s">
        <v>306</v>
      </c>
      <c r="D190" s="19"/>
      <c r="E190" s="19"/>
      <c r="F190" s="19"/>
      <c r="G190" s="20">
        <f>SUM(G191)</f>
        <v>186046700</v>
      </c>
      <c r="H190" s="20">
        <f>SUM(H191)</f>
        <v>0</v>
      </c>
      <c r="I190" s="20">
        <f>SUM(I191)</f>
        <v>24806200</v>
      </c>
      <c r="J190" s="20">
        <f>SUM(J191)</f>
        <v>12403100</v>
      </c>
      <c r="K190" s="20">
        <f>SUM(K191)</f>
        <v>37209300</v>
      </c>
      <c r="L190" s="10">
        <f t="shared" si="42"/>
        <v>19.999978500021768</v>
      </c>
      <c r="M190" s="220">
        <f>K190/G190*100</f>
        <v>19.999978500021768</v>
      </c>
      <c r="N190" s="221" t="e">
        <f>J190/H190*100</f>
        <v>#DIV/0!</v>
      </c>
    </row>
    <row r="191" spans="1:14" ht="31.5" x14ac:dyDescent="0.25">
      <c r="A191" s="49" t="s">
        <v>307</v>
      </c>
      <c r="B191" s="50" t="s">
        <v>308</v>
      </c>
      <c r="C191" s="51" t="s">
        <v>309</v>
      </c>
      <c r="D191" s="51" t="s">
        <v>310</v>
      </c>
      <c r="E191" s="98">
        <v>3241381010</v>
      </c>
      <c r="F191" s="51">
        <v>511</v>
      </c>
      <c r="G191" s="38">
        <v>186046700</v>
      </c>
      <c r="H191" s="38">
        <v>0</v>
      </c>
      <c r="I191" s="26">
        <f>февраль!K185</f>
        <v>24806200</v>
      </c>
      <c r="J191" s="38">
        <f>12403100</f>
        <v>12403100</v>
      </c>
      <c r="K191" s="38">
        <f>I191+J191</f>
        <v>37209300</v>
      </c>
      <c r="L191" s="10">
        <f t="shared" si="42"/>
        <v>19.999978500021768</v>
      </c>
      <c r="M191" s="220">
        <f>K191/G191*100</f>
        <v>19.999978500021768</v>
      </c>
      <c r="N191" s="221" t="e">
        <f>J191/H191*100</f>
        <v>#DIV/0!</v>
      </c>
    </row>
    <row r="192" spans="1:14" ht="31.5" x14ac:dyDescent="0.25">
      <c r="A192" s="17" t="s">
        <v>311</v>
      </c>
      <c r="B192" s="18"/>
      <c r="C192" s="19" t="s">
        <v>312</v>
      </c>
      <c r="D192" s="19" t="s">
        <v>310</v>
      </c>
      <c r="E192" s="99"/>
      <c r="F192" s="36"/>
      <c r="G192" s="100">
        <f>G193</f>
        <v>236905500</v>
      </c>
      <c r="H192" s="100">
        <f>H193</f>
        <v>0</v>
      </c>
      <c r="I192" s="100">
        <f>I193</f>
        <v>38291400</v>
      </c>
      <c r="J192" s="100">
        <f>J193</f>
        <v>19145700</v>
      </c>
      <c r="K192" s="100">
        <f>K193</f>
        <v>57437100</v>
      </c>
      <c r="L192" s="10">
        <f t="shared" si="42"/>
        <v>24.244730493804493</v>
      </c>
      <c r="M192" s="220">
        <f t="shared" si="34"/>
        <v>24.244730493804493</v>
      </c>
      <c r="N192" s="221" t="e">
        <f t="shared" si="39"/>
        <v>#DIV/0!</v>
      </c>
    </row>
    <row r="193" spans="1:14" ht="31.5" x14ac:dyDescent="0.25">
      <c r="A193" s="49" t="s">
        <v>313</v>
      </c>
      <c r="B193" s="50" t="s">
        <v>308</v>
      </c>
      <c r="C193" s="51" t="s">
        <v>314</v>
      </c>
      <c r="D193" s="51" t="s">
        <v>310</v>
      </c>
      <c r="E193" s="98">
        <v>3241381030</v>
      </c>
      <c r="F193" s="51">
        <v>512</v>
      </c>
      <c r="G193" s="38">
        <v>236905500</v>
      </c>
      <c r="H193" s="101">
        <v>0</v>
      </c>
      <c r="I193" s="101">
        <f>февраль!K187</f>
        <v>38291400</v>
      </c>
      <c r="J193" s="101">
        <f>19145700</f>
        <v>19145700</v>
      </c>
      <c r="K193" s="101">
        <f>I193+J193</f>
        <v>57437100</v>
      </c>
      <c r="L193" s="10">
        <f t="shared" si="42"/>
        <v>24.244730493804493</v>
      </c>
      <c r="M193" s="220">
        <f t="shared" si="34"/>
        <v>24.244730493804493</v>
      </c>
      <c r="N193" s="221" t="e">
        <f t="shared" si="39"/>
        <v>#DIV/0!</v>
      </c>
    </row>
    <row r="194" spans="1:14" x14ac:dyDescent="0.25">
      <c r="A194" s="17" t="s">
        <v>315</v>
      </c>
      <c r="B194" s="18"/>
      <c r="C194" s="19" t="s">
        <v>316</v>
      </c>
      <c r="D194" s="17"/>
      <c r="E194" s="17"/>
      <c r="F194" s="19"/>
      <c r="G194" s="100">
        <f>G195+G196</f>
        <v>0</v>
      </c>
      <c r="H194" s="100">
        <f>H195+H196</f>
        <v>0</v>
      </c>
      <c r="I194" s="100">
        <f>I195+I196</f>
        <v>0</v>
      </c>
      <c r="J194" s="100">
        <f>J195+J196</f>
        <v>0</v>
      </c>
      <c r="K194" s="100">
        <f>K195+K196</f>
        <v>0</v>
      </c>
      <c r="L194" s="10" t="e">
        <f>IF(M194&gt;200,"свыше200,0",M194)</f>
        <v>#DIV/0!</v>
      </c>
      <c r="M194" s="220" t="e">
        <f>K194/G194*100</f>
        <v>#DIV/0!</v>
      </c>
      <c r="N194" s="221" t="e">
        <f>J194/H194*100</f>
        <v>#DIV/0!</v>
      </c>
    </row>
    <row r="195" spans="1:14" ht="63" x14ac:dyDescent="0.25">
      <c r="A195" s="49" t="s">
        <v>317</v>
      </c>
      <c r="B195" s="50" t="s">
        <v>308</v>
      </c>
      <c r="C195" s="23" t="s">
        <v>316</v>
      </c>
      <c r="D195" s="50">
        <v>500</v>
      </c>
      <c r="E195" s="50" t="s">
        <v>318</v>
      </c>
      <c r="F195" s="51"/>
      <c r="G195" s="38">
        <v>0</v>
      </c>
      <c r="H195" s="38">
        <v>0</v>
      </c>
      <c r="I195" s="38">
        <f>февраль!K189</f>
        <v>0</v>
      </c>
      <c r="J195" s="38">
        <v>0</v>
      </c>
      <c r="K195" s="38">
        <f>I195+J195</f>
        <v>0</v>
      </c>
      <c r="L195" s="10" t="e">
        <f>IF(M195&gt;200,"свыше200,0",M195)</f>
        <v>#DIV/0!</v>
      </c>
      <c r="M195" s="220" t="e">
        <f>K195/G195*100</f>
        <v>#DIV/0!</v>
      </c>
      <c r="N195" s="221" t="e">
        <f>J195/H195*100</f>
        <v>#DIV/0!</v>
      </c>
    </row>
    <row r="196" spans="1:14" ht="47.25" x14ac:dyDescent="0.25">
      <c r="A196" s="21" t="s">
        <v>319</v>
      </c>
      <c r="B196" s="50" t="s">
        <v>320</v>
      </c>
      <c r="C196" s="23" t="s">
        <v>316</v>
      </c>
      <c r="D196" s="51" t="s">
        <v>310</v>
      </c>
      <c r="E196" s="98" t="s">
        <v>321</v>
      </c>
      <c r="F196" s="51"/>
      <c r="G196" s="38">
        <v>0</v>
      </c>
      <c r="H196" s="101">
        <v>0</v>
      </c>
      <c r="I196" s="38">
        <f>февраль!K190</f>
        <v>0</v>
      </c>
      <c r="J196" s="101">
        <v>0</v>
      </c>
      <c r="K196" s="101">
        <f>I196+J196</f>
        <v>0</v>
      </c>
      <c r="L196" s="10" t="e">
        <f t="shared" si="42"/>
        <v>#DIV/0!</v>
      </c>
      <c r="M196" s="220" t="e">
        <f t="shared" si="34"/>
        <v>#DIV/0!</v>
      </c>
      <c r="N196" s="221" t="e">
        <f t="shared" si="39"/>
        <v>#DIV/0!</v>
      </c>
    </row>
    <row r="197" spans="1:14" ht="31.5" x14ac:dyDescent="0.25">
      <c r="A197" s="39" t="s">
        <v>322</v>
      </c>
      <c r="B197" s="40"/>
      <c r="C197" s="102" t="s">
        <v>323</v>
      </c>
      <c r="D197" s="102"/>
      <c r="E197" s="103"/>
      <c r="F197" s="261"/>
      <c r="G197" s="42">
        <f>G198+G204+G208+G210+G215+G218+G221+G224+G230+G233+G241+G244+G247+G236+G200+G213+G202+G227</f>
        <v>633636500</v>
      </c>
      <c r="H197" s="42">
        <f t="shared" ref="H197:K197" si="49">H198+H204+H208+H210+H215+H218+H221+H224+H230+H233+H241+H244+H247+H236+H200+H213+H202+H227</f>
        <v>0</v>
      </c>
      <c r="I197" s="42">
        <f t="shared" si="49"/>
        <v>4399306.7899999991</v>
      </c>
      <c r="J197" s="42">
        <f t="shared" si="49"/>
        <v>11842649.99</v>
      </c>
      <c r="K197" s="42">
        <f t="shared" si="49"/>
        <v>16241956.780000001</v>
      </c>
      <c r="L197" s="10">
        <f t="shared" si="42"/>
        <v>2.5632924839399247</v>
      </c>
      <c r="M197" s="220">
        <f t="shared" si="34"/>
        <v>2.5632924839399247</v>
      </c>
      <c r="N197" s="221" t="e">
        <f t="shared" si="39"/>
        <v>#DIV/0!</v>
      </c>
    </row>
    <row r="198" spans="1:14" ht="63" x14ac:dyDescent="0.25">
      <c r="A198" s="17" t="s">
        <v>324</v>
      </c>
      <c r="B198" s="18"/>
      <c r="C198" s="104" t="s">
        <v>325</v>
      </c>
      <c r="D198" s="104"/>
      <c r="E198" s="73"/>
      <c r="F198" s="36"/>
      <c r="G198" s="20">
        <f>G199</f>
        <v>0</v>
      </c>
      <c r="H198" s="20">
        <f>H199</f>
        <v>0</v>
      </c>
      <c r="I198" s="20">
        <f>I199</f>
        <v>0</v>
      </c>
      <c r="J198" s="20">
        <f>J199</f>
        <v>0</v>
      </c>
      <c r="K198" s="20">
        <f>K199</f>
        <v>0</v>
      </c>
      <c r="L198" s="10" t="e">
        <f>IF(M198&gt;200,"свыше200,0",M198)</f>
        <v>#DIV/0!</v>
      </c>
      <c r="M198" s="220" t="e">
        <f t="shared" si="34"/>
        <v>#DIV/0!</v>
      </c>
      <c r="N198" s="221" t="e">
        <f t="shared" si="39"/>
        <v>#DIV/0!</v>
      </c>
    </row>
    <row r="199" spans="1:14" ht="63" x14ac:dyDescent="0.25">
      <c r="A199" s="49" t="s">
        <v>554</v>
      </c>
      <c r="B199" s="50" t="s">
        <v>308</v>
      </c>
      <c r="C199" s="105" t="s">
        <v>327</v>
      </c>
      <c r="D199" s="106">
        <v>180</v>
      </c>
      <c r="E199" s="45" t="s">
        <v>555</v>
      </c>
      <c r="F199" s="51" t="s">
        <v>630</v>
      </c>
      <c r="G199" s="26">
        <v>0</v>
      </c>
      <c r="H199" s="26"/>
      <c r="I199" s="26">
        <f>февраль!K193</f>
        <v>0</v>
      </c>
      <c r="J199" s="26">
        <v>0</v>
      </c>
      <c r="K199" s="26">
        <f>I199+J199</f>
        <v>0</v>
      </c>
      <c r="L199" s="10" t="e">
        <f>IF(M199&gt;200,"свыше200,0",M199)</f>
        <v>#DIV/0!</v>
      </c>
      <c r="M199" s="220" t="e">
        <f t="shared" si="34"/>
        <v>#DIV/0!</v>
      </c>
      <c r="N199" s="221" t="e">
        <f t="shared" si="39"/>
        <v>#DIV/0!</v>
      </c>
    </row>
    <row r="200" spans="1:14" ht="31.5" x14ac:dyDescent="0.25">
      <c r="A200" s="198" t="s">
        <v>539</v>
      </c>
      <c r="B200" s="193"/>
      <c r="C200" s="197" t="s">
        <v>541</v>
      </c>
      <c r="D200" s="194"/>
      <c r="E200" s="195"/>
      <c r="F200" s="199"/>
      <c r="G200" s="196">
        <f>G201</f>
        <v>94935100</v>
      </c>
      <c r="H200" s="196"/>
      <c r="I200" s="196">
        <f>I201</f>
        <v>0</v>
      </c>
      <c r="J200" s="196">
        <f>J201</f>
        <v>0</v>
      </c>
      <c r="K200" s="196">
        <f>K201</f>
        <v>0</v>
      </c>
      <c r="L200" s="10">
        <f t="shared" ref="L200:L203" si="50">IF(M200&gt;200,"свыше200,0",M200)</f>
        <v>0</v>
      </c>
      <c r="M200" s="220">
        <f>K200/G200*100</f>
        <v>0</v>
      </c>
      <c r="N200" s="221" t="e">
        <f t="shared" si="39"/>
        <v>#DIV/0!</v>
      </c>
    </row>
    <row r="201" spans="1:14" ht="31.5" x14ac:dyDescent="0.25">
      <c r="A201" s="49" t="s">
        <v>540</v>
      </c>
      <c r="B201" s="50" t="s">
        <v>308</v>
      </c>
      <c r="C201" s="105" t="s">
        <v>616</v>
      </c>
      <c r="D201" s="106">
        <v>180</v>
      </c>
      <c r="E201" s="45" t="s">
        <v>542</v>
      </c>
      <c r="F201" s="51" t="s">
        <v>631</v>
      </c>
      <c r="G201" s="26">
        <v>94935100</v>
      </c>
      <c r="H201" s="26"/>
      <c r="I201" s="26">
        <f>февраль!K195</f>
        <v>0</v>
      </c>
      <c r="J201" s="26">
        <v>0</v>
      </c>
      <c r="K201" s="26">
        <f>I201+J201</f>
        <v>0</v>
      </c>
      <c r="L201" s="10">
        <f t="shared" si="50"/>
        <v>0</v>
      </c>
      <c r="M201" s="220">
        <f t="shared" si="34"/>
        <v>0</v>
      </c>
      <c r="N201" s="221" t="e">
        <f t="shared" si="39"/>
        <v>#DIV/0!</v>
      </c>
    </row>
    <row r="202" spans="1:14" ht="94.5" x14ac:dyDescent="0.25">
      <c r="A202" s="198" t="s">
        <v>530</v>
      </c>
      <c r="B202" s="193"/>
      <c r="C202" s="197" t="s">
        <v>531</v>
      </c>
      <c r="D202" s="194"/>
      <c r="E202" s="195"/>
      <c r="F202" s="199"/>
      <c r="G202" s="196">
        <f>G203</f>
        <v>53492800</v>
      </c>
      <c r="H202" s="196"/>
      <c r="I202" s="196">
        <f>I203</f>
        <v>0</v>
      </c>
      <c r="J202" s="196">
        <f>J203</f>
        <v>3375900</v>
      </c>
      <c r="K202" s="196">
        <f>K203</f>
        <v>3375900</v>
      </c>
      <c r="L202" s="10">
        <f t="shared" si="50"/>
        <v>6.3109427810845569</v>
      </c>
      <c r="M202" s="220">
        <f t="shared" si="34"/>
        <v>6.3109427810845569</v>
      </c>
      <c r="N202" s="221" t="e">
        <f t="shared" si="39"/>
        <v>#DIV/0!</v>
      </c>
    </row>
    <row r="203" spans="1:14" ht="78.75" x14ac:dyDescent="0.25">
      <c r="A203" s="49" t="s">
        <v>532</v>
      </c>
      <c r="B203" s="50" t="s">
        <v>308</v>
      </c>
      <c r="C203" s="105" t="s">
        <v>533</v>
      </c>
      <c r="D203" s="106">
        <v>710</v>
      </c>
      <c r="E203" s="45" t="s">
        <v>534</v>
      </c>
      <c r="F203" s="51" t="s">
        <v>630</v>
      </c>
      <c r="G203" s="26">
        <v>53492800</v>
      </c>
      <c r="H203" s="26"/>
      <c r="I203" s="26">
        <f>февраль!K197</f>
        <v>0</v>
      </c>
      <c r="J203" s="26">
        <f>3375900</f>
        <v>3375900</v>
      </c>
      <c r="K203" s="26">
        <f>I203+J203</f>
        <v>3375900</v>
      </c>
      <c r="L203" s="10">
        <f t="shared" si="50"/>
        <v>6.3109427810845569</v>
      </c>
      <c r="M203" s="220">
        <f t="shared" si="34"/>
        <v>6.3109427810845569</v>
      </c>
      <c r="N203" s="221" t="e">
        <f t="shared" si="39"/>
        <v>#DIV/0!</v>
      </c>
    </row>
    <row r="204" spans="1:14" ht="47.25" x14ac:dyDescent="0.25">
      <c r="A204" s="17" t="s">
        <v>329</v>
      </c>
      <c r="B204" s="18"/>
      <c r="C204" s="104" t="s">
        <v>330</v>
      </c>
      <c r="D204" s="104"/>
      <c r="E204" s="73"/>
      <c r="F204" s="36"/>
      <c r="G204" s="20">
        <f>G205+G206+G207</f>
        <v>27677900</v>
      </c>
      <c r="H204" s="20">
        <f t="shared" ref="H204:K204" si="51">H205+H206+H207</f>
        <v>0</v>
      </c>
      <c r="I204" s="20">
        <f t="shared" si="51"/>
        <v>0</v>
      </c>
      <c r="J204" s="20">
        <f t="shared" si="51"/>
        <v>0</v>
      </c>
      <c r="K204" s="20">
        <f t="shared" si="51"/>
        <v>0</v>
      </c>
      <c r="L204" s="10">
        <f t="shared" si="42"/>
        <v>0</v>
      </c>
      <c r="M204" s="220">
        <f t="shared" si="34"/>
        <v>0</v>
      </c>
      <c r="N204" s="221" t="e">
        <f t="shared" si="39"/>
        <v>#DIV/0!</v>
      </c>
    </row>
    <row r="205" spans="1:14" ht="47.25" x14ac:dyDescent="0.25">
      <c r="A205" s="49" t="s">
        <v>331</v>
      </c>
      <c r="B205" s="50" t="s">
        <v>308</v>
      </c>
      <c r="C205" s="50" t="s">
        <v>332</v>
      </c>
      <c r="D205" s="230">
        <v>480</v>
      </c>
      <c r="E205" s="229" t="s">
        <v>577</v>
      </c>
      <c r="F205" s="227" t="s">
        <v>630</v>
      </c>
      <c r="G205" s="228">
        <f>27308400-27308400</f>
        <v>0</v>
      </c>
      <c r="H205" s="228"/>
      <c r="I205" s="228">
        <f>февраль!K199</f>
        <v>0</v>
      </c>
      <c r="J205" s="228">
        <v>0</v>
      </c>
      <c r="K205" s="228">
        <f>I205+J205</f>
        <v>0</v>
      </c>
      <c r="L205" s="10" t="e">
        <f t="shared" si="42"/>
        <v>#DIV/0!</v>
      </c>
      <c r="M205" s="220" t="e">
        <f t="shared" si="34"/>
        <v>#DIV/0!</v>
      </c>
      <c r="N205" s="221" t="e">
        <f t="shared" si="39"/>
        <v>#DIV/0!</v>
      </c>
    </row>
    <row r="206" spans="1:14" ht="47.25" x14ac:dyDescent="0.25">
      <c r="A206" s="49" t="s">
        <v>331</v>
      </c>
      <c r="B206" s="50" t="s">
        <v>308</v>
      </c>
      <c r="C206" s="50" t="s">
        <v>332</v>
      </c>
      <c r="D206" s="50">
        <v>480</v>
      </c>
      <c r="E206" s="50" t="s">
        <v>529</v>
      </c>
      <c r="F206" s="51" t="s">
        <v>630</v>
      </c>
      <c r="G206" s="107">
        <v>20488800</v>
      </c>
      <c r="H206" s="101">
        <v>0</v>
      </c>
      <c r="I206" s="228">
        <f>февраль!K200</f>
        <v>0</v>
      </c>
      <c r="J206" s="101">
        <v>0</v>
      </c>
      <c r="K206" s="101">
        <f>I206+J206</f>
        <v>0</v>
      </c>
      <c r="L206" s="10">
        <f t="shared" si="42"/>
        <v>0</v>
      </c>
      <c r="M206" s="220">
        <f t="shared" si="34"/>
        <v>0</v>
      </c>
      <c r="N206" s="221" t="e">
        <f t="shared" si="39"/>
        <v>#DIV/0!</v>
      </c>
    </row>
    <row r="207" spans="1:14" ht="47.25" x14ac:dyDescent="0.25">
      <c r="A207" s="49" t="s">
        <v>331</v>
      </c>
      <c r="B207" s="50" t="s">
        <v>320</v>
      </c>
      <c r="C207" s="50" t="s">
        <v>332</v>
      </c>
      <c r="D207" s="50">
        <v>480</v>
      </c>
      <c r="E207" s="50" t="s">
        <v>529</v>
      </c>
      <c r="F207" s="51" t="s">
        <v>630</v>
      </c>
      <c r="G207" s="107">
        <v>7189100</v>
      </c>
      <c r="H207" s="101"/>
      <c r="I207" s="228">
        <f>февраль!K201</f>
        <v>0</v>
      </c>
      <c r="J207" s="101">
        <v>0</v>
      </c>
      <c r="K207" s="101">
        <f>I207+J207</f>
        <v>0</v>
      </c>
      <c r="L207" s="10">
        <f t="shared" si="42"/>
        <v>0</v>
      </c>
      <c r="M207" s="220">
        <f t="shared" si="34"/>
        <v>0</v>
      </c>
      <c r="N207" s="221" t="e">
        <f t="shared" si="39"/>
        <v>#DIV/0!</v>
      </c>
    </row>
    <row r="208" spans="1:14" ht="63" x14ac:dyDescent="0.25">
      <c r="A208" s="17" t="s">
        <v>333</v>
      </c>
      <c r="B208" s="18"/>
      <c r="C208" s="104" t="s">
        <v>334</v>
      </c>
      <c r="D208" s="104"/>
      <c r="E208" s="73"/>
      <c r="F208" s="36"/>
      <c r="G208" s="20">
        <f>G209</f>
        <v>0</v>
      </c>
      <c r="H208" s="20">
        <f>H209</f>
        <v>0</v>
      </c>
      <c r="I208" s="20">
        <f>I209</f>
        <v>0</v>
      </c>
      <c r="J208" s="20">
        <f>J209</f>
        <v>0</v>
      </c>
      <c r="K208" s="20">
        <f>K209</f>
        <v>0</v>
      </c>
      <c r="L208" s="10" t="e">
        <f>IF(M208&gt;200,"свыше200,0",M208)</f>
        <v>#DIV/0!</v>
      </c>
      <c r="M208" s="220" t="e">
        <f t="shared" si="34"/>
        <v>#DIV/0!</v>
      </c>
      <c r="N208" s="221" t="e">
        <f t="shared" si="39"/>
        <v>#DIV/0!</v>
      </c>
    </row>
    <row r="209" spans="1:14" ht="63" x14ac:dyDescent="0.25">
      <c r="A209" s="49" t="s">
        <v>335</v>
      </c>
      <c r="B209" s="50" t="s">
        <v>308</v>
      </c>
      <c r="C209" s="50" t="s">
        <v>336</v>
      </c>
      <c r="D209" s="50">
        <v>480</v>
      </c>
      <c r="E209" s="50" t="s">
        <v>337</v>
      </c>
      <c r="F209" s="51"/>
      <c r="G209" s="107">
        <v>0</v>
      </c>
      <c r="H209" s="101">
        <v>0</v>
      </c>
      <c r="I209" s="26">
        <f>февраль!K203</f>
        <v>0</v>
      </c>
      <c r="J209" s="101">
        <v>0</v>
      </c>
      <c r="K209" s="101">
        <f>I209+J209</f>
        <v>0</v>
      </c>
      <c r="L209" s="10" t="e">
        <f>IF(M209&gt;200,"свыше200,0",M209)</f>
        <v>#DIV/0!</v>
      </c>
      <c r="M209" s="220" t="e">
        <f>K209/G209*100</f>
        <v>#DIV/0!</v>
      </c>
      <c r="N209" s="221" t="e">
        <f>J209/H209*100</f>
        <v>#DIV/0!</v>
      </c>
    </row>
    <row r="210" spans="1:14" ht="47.25" x14ac:dyDescent="0.25">
      <c r="A210" s="17" t="s">
        <v>338</v>
      </c>
      <c r="B210" s="18"/>
      <c r="C210" s="19" t="s">
        <v>339</v>
      </c>
      <c r="D210" s="19"/>
      <c r="E210" s="99"/>
      <c r="F210" s="36"/>
      <c r="G210" s="108">
        <f>SUM(G211:G212)</f>
        <v>133100</v>
      </c>
      <c r="H210" s="108">
        <f>SUM(H211:H212)</f>
        <v>0</v>
      </c>
      <c r="I210" s="108">
        <f>SUM(I211:I212)</f>
        <v>0</v>
      </c>
      <c r="J210" s="108">
        <f>SUM(J211:J212)</f>
        <v>0</v>
      </c>
      <c r="K210" s="108">
        <f>SUM(K211:K212)</f>
        <v>0</v>
      </c>
      <c r="L210" s="10">
        <f t="shared" si="42"/>
        <v>0</v>
      </c>
      <c r="M210" s="220">
        <f>K210/G210*100</f>
        <v>0</v>
      </c>
      <c r="N210" s="221" t="e">
        <f>J210/H210*100</f>
        <v>#DIV/0!</v>
      </c>
    </row>
    <row r="211" spans="1:14" ht="31.5" x14ac:dyDescent="0.25">
      <c r="A211" s="49" t="s">
        <v>340</v>
      </c>
      <c r="B211" s="50" t="s">
        <v>308</v>
      </c>
      <c r="C211" s="51" t="s">
        <v>341</v>
      </c>
      <c r="D211" s="51" t="s">
        <v>342</v>
      </c>
      <c r="E211" s="98" t="s">
        <v>556</v>
      </c>
      <c r="F211" s="51" t="s">
        <v>630</v>
      </c>
      <c r="G211" s="101">
        <f>74500+36</f>
        <v>74536</v>
      </c>
      <c r="H211" s="101">
        <v>0</v>
      </c>
      <c r="I211" s="26">
        <f>февраль!K205</f>
        <v>0</v>
      </c>
      <c r="J211" s="101">
        <v>0</v>
      </c>
      <c r="K211" s="38">
        <f>I211+J211</f>
        <v>0</v>
      </c>
      <c r="L211" s="10">
        <f t="shared" si="42"/>
        <v>0</v>
      </c>
      <c r="M211" s="220">
        <f>K211/G211*100</f>
        <v>0</v>
      </c>
      <c r="N211" s="221" t="e">
        <f>J211/H211*100</f>
        <v>#DIV/0!</v>
      </c>
    </row>
    <row r="212" spans="1:14" ht="31.5" x14ac:dyDescent="0.25">
      <c r="A212" s="49" t="s">
        <v>340</v>
      </c>
      <c r="B212" s="50" t="s">
        <v>320</v>
      </c>
      <c r="C212" s="51" t="s">
        <v>341</v>
      </c>
      <c r="D212" s="51" t="s">
        <v>342</v>
      </c>
      <c r="E212" s="98" t="s">
        <v>556</v>
      </c>
      <c r="F212" s="51" t="s">
        <v>630</v>
      </c>
      <c r="G212" s="101">
        <f>58600-36</f>
        <v>58564</v>
      </c>
      <c r="H212" s="101">
        <v>0</v>
      </c>
      <c r="I212" s="26">
        <f>февраль!K206</f>
        <v>0</v>
      </c>
      <c r="J212" s="101">
        <v>0</v>
      </c>
      <c r="K212" s="38">
        <f>I212+J212</f>
        <v>0</v>
      </c>
      <c r="L212" s="10">
        <f t="shared" si="42"/>
        <v>0</v>
      </c>
      <c r="M212" s="220">
        <f t="shared" si="34"/>
        <v>0</v>
      </c>
      <c r="N212" s="221" t="e">
        <f t="shared" si="39"/>
        <v>#DIV/0!</v>
      </c>
    </row>
    <row r="213" spans="1:14" ht="63" x14ac:dyDescent="0.25">
      <c r="A213" s="198" t="s">
        <v>535</v>
      </c>
      <c r="B213" s="193"/>
      <c r="C213" s="203" t="s">
        <v>537</v>
      </c>
      <c r="D213" s="199"/>
      <c r="E213" s="200"/>
      <c r="F213" s="199"/>
      <c r="G213" s="201">
        <f>G214</f>
        <v>0</v>
      </c>
      <c r="H213" s="201"/>
      <c r="I213" s="196">
        <f>I214</f>
        <v>0</v>
      </c>
      <c r="J213" s="201">
        <f>J214</f>
        <v>0</v>
      </c>
      <c r="K213" s="202">
        <f>K214</f>
        <v>0</v>
      </c>
      <c r="L213" s="10" t="e">
        <f t="shared" si="42"/>
        <v>#DIV/0!</v>
      </c>
      <c r="M213" s="220" t="e">
        <f t="shared" si="34"/>
        <v>#DIV/0!</v>
      </c>
      <c r="N213" s="221" t="e">
        <f t="shared" si="39"/>
        <v>#DIV/0!</v>
      </c>
    </row>
    <row r="214" spans="1:14" ht="63" x14ac:dyDescent="0.25">
      <c r="A214" s="49" t="s">
        <v>536</v>
      </c>
      <c r="B214" s="50" t="s">
        <v>308</v>
      </c>
      <c r="C214" s="51" t="s">
        <v>537</v>
      </c>
      <c r="D214" s="51"/>
      <c r="E214" s="98" t="s">
        <v>538</v>
      </c>
      <c r="F214" s="51"/>
      <c r="G214" s="101">
        <v>0</v>
      </c>
      <c r="H214" s="101"/>
      <c r="I214" s="26">
        <f>февраль!K208</f>
        <v>0</v>
      </c>
      <c r="J214" s="101">
        <v>0</v>
      </c>
      <c r="K214" s="38">
        <f>I214+J214</f>
        <v>0</v>
      </c>
      <c r="L214" s="10" t="e">
        <f t="shared" si="42"/>
        <v>#DIV/0!</v>
      </c>
      <c r="M214" s="220" t="e">
        <f t="shared" si="34"/>
        <v>#DIV/0!</v>
      </c>
      <c r="N214" s="221" t="e">
        <f t="shared" si="39"/>
        <v>#DIV/0!</v>
      </c>
    </row>
    <row r="215" spans="1:14" ht="31.5" x14ac:dyDescent="0.25">
      <c r="A215" s="198" t="s">
        <v>656</v>
      </c>
      <c r="B215" s="283"/>
      <c r="C215" s="203" t="s">
        <v>657</v>
      </c>
      <c r="D215" s="203"/>
      <c r="E215" s="284"/>
      <c r="F215" s="203"/>
      <c r="G215" s="285">
        <f>G216+G217</f>
        <v>0</v>
      </c>
      <c r="H215" s="285">
        <f t="shared" ref="H215:K215" si="52">H216+H217</f>
        <v>0</v>
      </c>
      <c r="I215" s="285">
        <f t="shared" si="52"/>
        <v>0</v>
      </c>
      <c r="J215" s="285">
        <f t="shared" si="52"/>
        <v>0</v>
      </c>
      <c r="K215" s="285">
        <f t="shared" si="52"/>
        <v>0</v>
      </c>
      <c r="L215" s="10" t="e">
        <f t="shared" ref="L215:L217" si="53">IF(M215&gt;200,"свыше200,0",M215)</f>
        <v>#DIV/0!</v>
      </c>
      <c r="M215" s="220" t="e">
        <f t="shared" ref="M215:M217" si="54">K215/G215*100</f>
        <v>#DIV/0!</v>
      </c>
      <c r="N215" s="221" t="e">
        <f t="shared" ref="N215:N217" si="55">J215/H215*100</f>
        <v>#DIV/0!</v>
      </c>
    </row>
    <row r="216" spans="1:14" ht="31.5" x14ac:dyDescent="0.25">
      <c r="A216" s="49" t="s">
        <v>658</v>
      </c>
      <c r="B216" s="50" t="s">
        <v>308</v>
      </c>
      <c r="C216" s="51" t="s">
        <v>659</v>
      </c>
      <c r="D216" s="51"/>
      <c r="E216" s="98" t="s">
        <v>529</v>
      </c>
      <c r="F216" s="51"/>
      <c r="G216" s="101">
        <v>0</v>
      </c>
      <c r="H216" s="101"/>
      <c r="I216" s="26">
        <v>0</v>
      </c>
      <c r="J216" s="101">
        <v>0</v>
      </c>
      <c r="K216" s="38">
        <f t="shared" ref="K216:K217" si="56">I216+J216</f>
        <v>0</v>
      </c>
      <c r="L216" s="10" t="e">
        <f t="shared" si="53"/>
        <v>#DIV/0!</v>
      </c>
      <c r="M216" s="220" t="e">
        <f t="shared" si="54"/>
        <v>#DIV/0!</v>
      </c>
      <c r="N216" s="221" t="e">
        <f t="shared" si="55"/>
        <v>#DIV/0!</v>
      </c>
    </row>
    <row r="217" spans="1:14" ht="31.5" x14ac:dyDescent="0.25">
      <c r="A217" s="49" t="s">
        <v>658</v>
      </c>
      <c r="B217" s="50" t="s">
        <v>320</v>
      </c>
      <c r="C217" s="51" t="s">
        <v>659</v>
      </c>
      <c r="D217" s="51"/>
      <c r="E217" s="98" t="s">
        <v>529</v>
      </c>
      <c r="F217" s="51"/>
      <c r="G217" s="101">
        <v>0</v>
      </c>
      <c r="H217" s="101"/>
      <c r="I217" s="26">
        <v>0</v>
      </c>
      <c r="J217" s="101">
        <v>0</v>
      </c>
      <c r="K217" s="38">
        <f t="shared" si="56"/>
        <v>0</v>
      </c>
      <c r="L217" s="10" t="e">
        <f t="shared" si="53"/>
        <v>#DIV/0!</v>
      </c>
      <c r="M217" s="220" t="e">
        <f t="shared" si="54"/>
        <v>#DIV/0!</v>
      </c>
      <c r="N217" s="221" t="e">
        <f t="shared" si="55"/>
        <v>#DIV/0!</v>
      </c>
    </row>
    <row r="218" spans="1:14" ht="47.25" x14ac:dyDescent="0.25">
      <c r="A218" s="17" t="s">
        <v>343</v>
      </c>
      <c r="B218" s="18"/>
      <c r="C218" s="19" t="s">
        <v>344</v>
      </c>
      <c r="D218" s="19"/>
      <c r="E218" s="109"/>
      <c r="F218" s="19"/>
      <c r="G218" s="108">
        <f>G219+G220</f>
        <v>72469500</v>
      </c>
      <c r="H218" s="108">
        <f>H219+H220</f>
        <v>0</v>
      </c>
      <c r="I218" s="108">
        <f>I219+I220</f>
        <v>0</v>
      </c>
      <c r="J218" s="108">
        <f>J219+J220</f>
        <v>0</v>
      </c>
      <c r="K218" s="108">
        <f>K219+K220</f>
        <v>0</v>
      </c>
      <c r="L218" s="10">
        <f t="shared" si="42"/>
        <v>0</v>
      </c>
      <c r="M218" s="220">
        <f t="shared" si="34"/>
        <v>0</v>
      </c>
      <c r="N218" s="221" t="e">
        <f t="shared" si="39"/>
        <v>#DIV/0!</v>
      </c>
    </row>
    <row r="219" spans="1:14" ht="47.25" x14ac:dyDescent="0.25">
      <c r="A219" s="49" t="s">
        <v>345</v>
      </c>
      <c r="B219" s="50" t="s">
        <v>308</v>
      </c>
      <c r="C219" s="51" t="s">
        <v>346</v>
      </c>
      <c r="D219" s="51" t="s">
        <v>347</v>
      </c>
      <c r="E219" s="98" t="s">
        <v>543</v>
      </c>
      <c r="F219" s="51" t="s">
        <v>632</v>
      </c>
      <c r="G219" s="101">
        <v>40582900</v>
      </c>
      <c r="H219" s="101">
        <v>0</v>
      </c>
      <c r="I219" s="26">
        <f>февраль!K210</f>
        <v>0</v>
      </c>
      <c r="J219" s="101">
        <v>0</v>
      </c>
      <c r="K219" s="38">
        <f>I219+J219</f>
        <v>0</v>
      </c>
      <c r="L219" s="10">
        <f>IF(M219&gt;200,"свыше200,0",M219)</f>
        <v>0</v>
      </c>
      <c r="M219" s="220">
        <f t="shared" si="34"/>
        <v>0</v>
      </c>
      <c r="N219" s="221" t="e">
        <f t="shared" si="39"/>
        <v>#DIV/0!</v>
      </c>
    </row>
    <row r="220" spans="1:14" ht="47.25" x14ac:dyDescent="0.25">
      <c r="A220" s="49" t="s">
        <v>348</v>
      </c>
      <c r="B220" s="50" t="s">
        <v>320</v>
      </c>
      <c r="C220" s="51" t="s">
        <v>346</v>
      </c>
      <c r="D220" s="51" t="s">
        <v>347</v>
      </c>
      <c r="E220" s="98" t="s">
        <v>543</v>
      </c>
      <c r="F220" s="51" t="s">
        <v>632</v>
      </c>
      <c r="G220" s="101">
        <v>31886600</v>
      </c>
      <c r="H220" s="101">
        <v>0</v>
      </c>
      <c r="I220" s="26">
        <f>февраль!K211</f>
        <v>0</v>
      </c>
      <c r="J220" s="101">
        <v>0</v>
      </c>
      <c r="K220" s="38">
        <f>I220+J220</f>
        <v>0</v>
      </c>
      <c r="L220" s="10">
        <f t="shared" si="42"/>
        <v>0</v>
      </c>
      <c r="M220" s="220">
        <f t="shared" si="34"/>
        <v>0</v>
      </c>
      <c r="N220" s="221" t="e">
        <f t="shared" si="39"/>
        <v>#DIV/0!</v>
      </c>
    </row>
    <row r="221" spans="1:14" ht="78.75" x14ac:dyDescent="0.25">
      <c r="A221" s="17" t="s">
        <v>349</v>
      </c>
      <c r="B221" s="18"/>
      <c r="C221" s="19" t="s">
        <v>350</v>
      </c>
      <c r="D221" s="19"/>
      <c r="E221" s="109"/>
      <c r="F221" s="19"/>
      <c r="G221" s="108">
        <f>G222+G223</f>
        <v>1170300</v>
      </c>
      <c r="H221" s="108">
        <f>H222+H223</f>
        <v>0</v>
      </c>
      <c r="I221" s="108">
        <f>I222+I223</f>
        <v>96217.260000000009</v>
      </c>
      <c r="J221" s="108">
        <f>J222+J223</f>
        <v>150962.47999999998</v>
      </c>
      <c r="K221" s="108">
        <f>K222+K223</f>
        <v>247179.74</v>
      </c>
      <c r="L221" s="10">
        <f t="shared" si="42"/>
        <v>21.121057848414935</v>
      </c>
      <c r="M221" s="220">
        <f t="shared" si="34"/>
        <v>21.121057848414935</v>
      </c>
      <c r="N221" s="221" t="e">
        <f t="shared" si="39"/>
        <v>#DIV/0!</v>
      </c>
    </row>
    <row r="222" spans="1:14" ht="63" x14ac:dyDescent="0.25">
      <c r="A222" s="49" t="s">
        <v>351</v>
      </c>
      <c r="B222" s="50" t="s">
        <v>308</v>
      </c>
      <c r="C222" s="51" t="s">
        <v>352</v>
      </c>
      <c r="D222" s="51" t="s">
        <v>253</v>
      </c>
      <c r="E222" s="98" t="s">
        <v>557</v>
      </c>
      <c r="F222" s="51" t="s">
        <v>630</v>
      </c>
      <c r="G222" s="101">
        <v>713900</v>
      </c>
      <c r="H222" s="101">
        <v>0</v>
      </c>
      <c r="I222" s="101">
        <f>февраль!K213</f>
        <v>58692.560000000005</v>
      </c>
      <c r="J222" s="101">
        <f>13598.91+17263.99+6927.46+8133.48+46163.34</f>
        <v>92087.18</v>
      </c>
      <c r="K222" s="101">
        <f>I222+J222</f>
        <v>150779.74</v>
      </c>
      <c r="L222" s="10">
        <f t="shared" si="42"/>
        <v>21.120568707101832</v>
      </c>
      <c r="M222" s="220">
        <f t="shared" si="34"/>
        <v>21.120568707101832</v>
      </c>
      <c r="N222" s="221" t="e">
        <f t="shared" si="39"/>
        <v>#DIV/0!</v>
      </c>
    </row>
    <row r="223" spans="1:14" ht="63" x14ac:dyDescent="0.25">
      <c r="A223" s="49" t="s">
        <v>351</v>
      </c>
      <c r="B223" s="50" t="s">
        <v>320</v>
      </c>
      <c r="C223" s="51" t="s">
        <v>352</v>
      </c>
      <c r="D223" s="51" t="s">
        <v>253</v>
      </c>
      <c r="E223" s="98" t="s">
        <v>557</v>
      </c>
      <c r="F223" s="51" t="s">
        <v>630</v>
      </c>
      <c r="G223" s="101">
        <v>456400</v>
      </c>
      <c r="H223" s="101">
        <v>0</v>
      </c>
      <c r="I223" s="101">
        <f>февраль!K214</f>
        <v>37524.699999999997</v>
      </c>
      <c r="J223" s="101">
        <f>8694.37+11037.61+4429.03+5200.08+29514.21</f>
        <v>58875.3</v>
      </c>
      <c r="K223" s="38">
        <f>I223+J223</f>
        <v>96400</v>
      </c>
      <c r="L223" s="10">
        <f t="shared" si="42"/>
        <v>21.121822962313761</v>
      </c>
      <c r="M223" s="220">
        <f t="shared" si="34"/>
        <v>21.121822962313761</v>
      </c>
      <c r="N223" s="221" t="e">
        <f t="shared" si="39"/>
        <v>#DIV/0!</v>
      </c>
    </row>
    <row r="224" spans="1:14" ht="63" x14ac:dyDescent="0.25">
      <c r="A224" s="17" t="s">
        <v>353</v>
      </c>
      <c r="B224" s="18"/>
      <c r="C224" s="19" t="s">
        <v>354</v>
      </c>
      <c r="D224" s="19"/>
      <c r="E224" s="109"/>
      <c r="F224" s="19"/>
      <c r="G224" s="108">
        <f>G225+G226</f>
        <v>34594800</v>
      </c>
      <c r="H224" s="108">
        <f>H225+H226</f>
        <v>0</v>
      </c>
      <c r="I224" s="108">
        <f>I225+I226</f>
        <v>4303089.5299999993</v>
      </c>
      <c r="J224" s="108">
        <f>J225+J226</f>
        <v>3681624.9000000004</v>
      </c>
      <c r="K224" s="108">
        <f>K225+K226</f>
        <v>7984714.4299999997</v>
      </c>
      <c r="L224" s="10">
        <f t="shared" si="42"/>
        <v>23.080678107692485</v>
      </c>
      <c r="M224" s="220">
        <f t="shared" si="34"/>
        <v>23.080678107692485</v>
      </c>
      <c r="N224" s="221" t="e">
        <f t="shared" si="39"/>
        <v>#DIV/0!</v>
      </c>
    </row>
    <row r="225" spans="1:14" ht="47.25" x14ac:dyDescent="0.25">
      <c r="A225" s="110" t="s">
        <v>355</v>
      </c>
      <c r="B225" s="50" t="s">
        <v>308</v>
      </c>
      <c r="C225" s="51" t="s">
        <v>356</v>
      </c>
      <c r="D225" s="51" t="s">
        <v>253</v>
      </c>
      <c r="E225" s="111" t="s">
        <v>558</v>
      </c>
      <c r="F225" s="51" t="s">
        <v>630</v>
      </c>
      <c r="G225" s="101">
        <v>19373100</v>
      </c>
      <c r="H225" s="101">
        <v>0</v>
      </c>
      <c r="I225" s="26">
        <f>февраль!K216</f>
        <v>2409730.1399999992</v>
      </c>
      <c r="J225" s="101">
        <f>1815949.6+210034.83+35725.51+0.01</f>
        <v>2061709.9500000002</v>
      </c>
      <c r="K225" s="38">
        <f>I225+J225</f>
        <v>4471440.09</v>
      </c>
      <c r="L225" s="10">
        <f t="shared" si="42"/>
        <v>23.080663858649363</v>
      </c>
      <c r="M225" s="220">
        <f t="shared" si="34"/>
        <v>23.080663858649363</v>
      </c>
      <c r="N225" s="221" t="e">
        <f t="shared" si="39"/>
        <v>#DIV/0!</v>
      </c>
    </row>
    <row r="226" spans="1:14" ht="47.25" x14ac:dyDescent="0.25">
      <c r="A226" s="110" t="s">
        <v>355</v>
      </c>
      <c r="B226" s="113" t="s">
        <v>320</v>
      </c>
      <c r="C226" s="87" t="s">
        <v>357</v>
      </c>
      <c r="D226" s="87" t="s">
        <v>253</v>
      </c>
      <c r="E226" s="114" t="s">
        <v>558</v>
      </c>
      <c r="F226" s="51" t="s">
        <v>630</v>
      </c>
      <c r="G226" s="101">
        <v>15221700</v>
      </c>
      <c r="H226" s="101">
        <v>0</v>
      </c>
      <c r="I226" s="26">
        <f>февраль!K217</f>
        <v>1893359.3900000001</v>
      </c>
      <c r="J226" s="101">
        <f>1426817.55+165027.36+28070.05-0.01</f>
        <v>1619914.9500000002</v>
      </c>
      <c r="K226" s="38">
        <f>I226+J226</f>
        <v>3513274.3400000003</v>
      </c>
      <c r="L226" s="10">
        <f t="shared" si="42"/>
        <v>23.080696242863809</v>
      </c>
      <c r="M226" s="220">
        <f t="shared" ref="M226:M298" si="57">K226/G226*100</f>
        <v>23.080696242863809</v>
      </c>
      <c r="N226" s="221" t="e">
        <f t="shared" si="39"/>
        <v>#DIV/0!</v>
      </c>
    </row>
    <row r="227" spans="1:14" ht="31.5" x14ac:dyDescent="0.25">
      <c r="A227" s="209" t="s">
        <v>544</v>
      </c>
      <c r="B227" s="204"/>
      <c r="C227" s="208" t="s">
        <v>546</v>
      </c>
      <c r="D227" s="205"/>
      <c r="E227" s="223"/>
      <c r="F227" s="199"/>
      <c r="G227" s="201">
        <f>G228+G229</f>
        <v>0</v>
      </c>
      <c r="H227" s="201"/>
      <c r="I227" s="196">
        <f>I228+I229</f>
        <v>0</v>
      </c>
      <c r="J227" s="201">
        <f>J228+J229</f>
        <v>0</v>
      </c>
      <c r="K227" s="202">
        <f>K228+K229</f>
        <v>0</v>
      </c>
      <c r="L227" s="10" t="e">
        <f t="shared" si="42"/>
        <v>#DIV/0!</v>
      </c>
      <c r="M227" s="220" t="e">
        <f t="shared" si="57"/>
        <v>#DIV/0!</v>
      </c>
      <c r="N227" s="221" t="e">
        <f t="shared" si="39"/>
        <v>#DIV/0!</v>
      </c>
    </row>
    <row r="228" spans="1:14" ht="31.5" x14ac:dyDescent="0.25">
      <c r="A228" s="110" t="s">
        <v>545</v>
      </c>
      <c r="B228" s="113" t="s">
        <v>308</v>
      </c>
      <c r="C228" s="51" t="s">
        <v>574</v>
      </c>
      <c r="D228" s="87" t="s">
        <v>347</v>
      </c>
      <c r="E228" s="111" t="s">
        <v>547</v>
      </c>
      <c r="F228" s="51" t="s">
        <v>630</v>
      </c>
      <c r="G228" s="101">
        <v>0</v>
      </c>
      <c r="H228" s="101"/>
      <c r="I228" s="26">
        <f>февраль!K219</f>
        <v>0</v>
      </c>
      <c r="J228" s="101">
        <v>0</v>
      </c>
      <c r="K228" s="38">
        <f>I228+J228</f>
        <v>0</v>
      </c>
      <c r="L228" s="10" t="e">
        <f t="shared" si="42"/>
        <v>#DIV/0!</v>
      </c>
      <c r="M228" s="220" t="e">
        <f t="shared" si="57"/>
        <v>#DIV/0!</v>
      </c>
      <c r="N228" s="221" t="e">
        <f t="shared" si="39"/>
        <v>#DIV/0!</v>
      </c>
    </row>
    <row r="229" spans="1:14" ht="31.5" x14ac:dyDescent="0.25">
      <c r="A229" s="110" t="s">
        <v>545</v>
      </c>
      <c r="B229" s="113" t="s">
        <v>320</v>
      </c>
      <c r="C229" s="87" t="s">
        <v>574</v>
      </c>
      <c r="D229" s="87" t="s">
        <v>347</v>
      </c>
      <c r="E229" s="111" t="s">
        <v>547</v>
      </c>
      <c r="F229" s="51" t="s">
        <v>630</v>
      </c>
      <c r="G229" s="101">
        <v>0</v>
      </c>
      <c r="H229" s="101"/>
      <c r="I229" s="26">
        <f>февраль!K220</f>
        <v>0</v>
      </c>
      <c r="J229" s="101">
        <v>0</v>
      </c>
      <c r="K229" s="38">
        <f>I229+J229</f>
        <v>0</v>
      </c>
      <c r="L229" s="10" t="e">
        <f t="shared" si="42"/>
        <v>#DIV/0!</v>
      </c>
      <c r="M229" s="220" t="e">
        <f t="shared" si="57"/>
        <v>#DIV/0!</v>
      </c>
      <c r="N229" s="221" t="e">
        <f t="shared" si="39"/>
        <v>#DIV/0!</v>
      </c>
    </row>
    <row r="230" spans="1:14" ht="31.5" x14ac:dyDescent="0.25">
      <c r="A230" s="43" t="s">
        <v>326</v>
      </c>
      <c r="B230" s="115"/>
      <c r="C230" s="116" t="s">
        <v>358</v>
      </c>
      <c r="D230" s="116"/>
      <c r="E230" s="117"/>
      <c r="F230" s="19"/>
      <c r="G230" s="108">
        <f>G231+G232</f>
        <v>0</v>
      </c>
      <c r="H230" s="108">
        <f>H231+H232</f>
        <v>0</v>
      </c>
      <c r="I230" s="108">
        <f>I231+I232</f>
        <v>0</v>
      </c>
      <c r="J230" s="108">
        <f>J231+J232</f>
        <v>0</v>
      </c>
      <c r="K230" s="108">
        <f>K231+K232</f>
        <v>0</v>
      </c>
      <c r="L230" s="10" t="e">
        <f>IF(M230&gt;200,"свыше200,0",M230)</f>
        <v>#DIV/0!</v>
      </c>
      <c r="M230" s="220" t="e">
        <f t="shared" si="57"/>
        <v>#DIV/0!</v>
      </c>
      <c r="N230" s="221" t="e">
        <f t="shared" si="39"/>
        <v>#DIV/0!</v>
      </c>
    </row>
    <row r="231" spans="1:14" ht="47.25" x14ac:dyDescent="0.25">
      <c r="A231" s="110" t="s">
        <v>359</v>
      </c>
      <c r="B231" s="50" t="s">
        <v>308</v>
      </c>
      <c r="C231" s="87" t="s">
        <v>360</v>
      </c>
      <c r="D231" s="87" t="s">
        <v>361</v>
      </c>
      <c r="E231" s="111" t="s">
        <v>328</v>
      </c>
      <c r="F231" s="51"/>
      <c r="G231" s="101">
        <f>40492900-40492900</f>
        <v>0</v>
      </c>
      <c r="H231" s="101">
        <v>0</v>
      </c>
      <c r="I231" s="26">
        <f>февраль!K222</f>
        <v>0</v>
      </c>
      <c r="J231" s="101">
        <v>0</v>
      </c>
      <c r="K231" s="38">
        <f>I231+J231</f>
        <v>0</v>
      </c>
      <c r="L231" s="10" t="e">
        <f>IF(M231&gt;200,"свыше200,0",M231)</f>
        <v>#DIV/0!</v>
      </c>
      <c r="M231" s="220" t="e">
        <f t="shared" si="57"/>
        <v>#DIV/0!</v>
      </c>
      <c r="N231" s="221" t="e">
        <f t="shared" si="39"/>
        <v>#DIV/0!</v>
      </c>
    </row>
    <row r="232" spans="1:14" ht="47.25" x14ac:dyDescent="0.25">
      <c r="A232" s="110" t="s">
        <v>359</v>
      </c>
      <c r="B232" s="113" t="s">
        <v>320</v>
      </c>
      <c r="C232" s="87" t="s">
        <v>360</v>
      </c>
      <c r="D232" s="87" t="s">
        <v>361</v>
      </c>
      <c r="E232" s="111" t="s">
        <v>328</v>
      </c>
      <c r="F232" s="51"/>
      <c r="G232" s="101">
        <v>0</v>
      </c>
      <c r="H232" s="101">
        <v>0</v>
      </c>
      <c r="I232" s="26">
        <f>февраль!K223</f>
        <v>0</v>
      </c>
      <c r="J232" s="101">
        <v>0</v>
      </c>
      <c r="K232" s="38">
        <f>I232+J232</f>
        <v>0</v>
      </c>
      <c r="L232" s="10" t="e">
        <f>IF(M232&gt;200,"свыше200,0",M232)</f>
        <v>#DIV/0!</v>
      </c>
      <c r="M232" s="220" t="e">
        <f>K232/G232*100</f>
        <v>#DIV/0!</v>
      </c>
      <c r="N232" s="221" t="e">
        <f>J232/H232*100</f>
        <v>#DIV/0!</v>
      </c>
    </row>
    <row r="233" spans="1:14" ht="31.5" x14ac:dyDescent="0.25">
      <c r="A233" s="17" t="s">
        <v>362</v>
      </c>
      <c r="B233" s="18"/>
      <c r="C233" s="19" t="s">
        <v>363</v>
      </c>
      <c r="D233" s="19"/>
      <c r="E233" s="99"/>
      <c r="F233" s="36"/>
      <c r="G233" s="108">
        <f>G234+G235</f>
        <v>5760300</v>
      </c>
      <c r="H233" s="108">
        <f>H234+H235</f>
        <v>0</v>
      </c>
      <c r="I233" s="108">
        <f>I234+I235</f>
        <v>0</v>
      </c>
      <c r="J233" s="108">
        <f>J234+J235</f>
        <v>2529468.06</v>
      </c>
      <c r="K233" s="108">
        <f>K234+K235</f>
        <v>2529468.06</v>
      </c>
      <c r="L233" s="10">
        <f t="shared" si="42"/>
        <v>43.912088953700326</v>
      </c>
      <c r="M233" s="220">
        <f t="shared" si="57"/>
        <v>43.912088953700326</v>
      </c>
      <c r="N233" s="221" t="e">
        <f t="shared" ref="N233:N314" si="58">J233/H233*100</f>
        <v>#DIV/0!</v>
      </c>
    </row>
    <row r="234" spans="1:14" x14ac:dyDescent="0.25">
      <c r="A234" s="119" t="s">
        <v>364</v>
      </c>
      <c r="B234" s="50" t="s">
        <v>308</v>
      </c>
      <c r="C234" s="51" t="s">
        <v>365</v>
      </c>
      <c r="D234" s="51" t="s">
        <v>347</v>
      </c>
      <c r="E234" s="98" t="s">
        <v>559</v>
      </c>
      <c r="F234" s="70" t="s">
        <v>630</v>
      </c>
      <c r="G234" s="101">
        <v>5419700</v>
      </c>
      <c r="H234" s="101">
        <v>0</v>
      </c>
      <c r="I234" s="26">
        <f>февраль!K225</f>
        <v>0</v>
      </c>
      <c r="J234" s="101">
        <f>2379913.19</f>
        <v>2379913.19</v>
      </c>
      <c r="K234" s="38">
        <f>I234+J234</f>
        <v>2379913.19</v>
      </c>
      <c r="L234" s="10">
        <f t="shared" si="42"/>
        <v>43.912268022215251</v>
      </c>
      <c r="M234" s="220">
        <f t="shared" si="57"/>
        <v>43.912268022215251</v>
      </c>
      <c r="N234" s="221" t="e">
        <f t="shared" si="58"/>
        <v>#DIV/0!</v>
      </c>
    </row>
    <row r="235" spans="1:14" x14ac:dyDescent="0.25">
      <c r="A235" s="119" t="s">
        <v>364</v>
      </c>
      <c r="B235" s="50" t="s">
        <v>320</v>
      </c>
      <c r="C235" s="51" t="s">
        <v>365</v>
      </c>
      <c r="D235" s="51" t="s">
        <v>347</v>
      </c>
      <c r="E235" s="98" t="s">
        <v>559</v>
      </c>
      <c r="F235" s="70" t="s">
        <v>630</v>
      </c>
      <c r="G235" s="101">
        <v>340600</v>
      </c>
      <c r="H235" s="101">
        <v>0</v>
      </c>
      <c r="I235" s="26">
        <f>февраль!K226</f>
        <v>0</v>
      </c>
      <c r="J235" s="101">
        <f>149554.87</f>
        <v>149554.87</v>
      </c>
      <c r="K235" s="38">
        <f>I235+J235</f>
        <v>149554.87</v>
      </c>
      <c r="L235" s="10">
        <f t="shared" si="42"/>
        <v>43.909239577216674</v>
      </c>
      <c r="M235" s="220">
        <f t="shared" si="57"/>
        <v>43.909239577216674</v>
      </c>
      <c r="N235" s="221" t="e">
        <f t="shared" si="58"/>
        <v>#DIV/0!</v>
      </c>
    </row>
    <row r="236" spans="1:14" x14ac:dyDescent="0.25">
      <c r="A236" s="35" t="s">
        <v>366</v>
      </c>
      <c r="B236" s="18"/>
      <c r="C236" s="19" t="s">
        <v>367</v>
      </c>
      <c r="D236" s="19"/>
      <c r="E236" s="109"/>
      <c r="F236" s="262"/>
      <c r="G236" s="108">
        <f>G237+G238+G239+G240</f>
        <v>138900</v>
      </c>
      <c r="H236" s="108">
        <f>H237+H238+H239+H240</f>
        <v>0</v>
      </c>
      <c r="I236" s="108">
        <f>I237+I238+I239+I240</f>
        <v>0</v>
      </c>
      <c r="J236" s="108">
        <f>J237+J238+J239+J240</f>
        <v>138900</v>
      </c>
      <c r="K236" s="108">
        <f>K237+K238+K239+K240</f>
        <v>138900</v>
      </c>
      <c r="L236" s="10">
        <f t="shared" si="42"/>
        <v>100</v>
      </c>
      <c r="M236" s="220">
        <f t="shared" si="57"/>
        <v>100</v>
      </c>
      <c r="N236" s="221" t="e">
        <f t="shared" si="58"/>
        <v>#DIV/0!</v>
      </c>
    </row>
    <row r="237" spans="1:14" ht="31.5" x14ac:dyDescent="0.25">
      <c r="A237" s="122" t="s">
        <v>368</v>
      </c>
      <c r="B237" s="50" t="s">
        <v>308</v>
      </c>
      <c r="C237" s="51" t="s">
        <v>369</v>
      </c>
      <c r="D237" s="51" t="s">
        <v>370</v>
      </c>
      <c r="E237" s="98" t="s">
        <v>371</v>
      </c>
      <c r="F237" s="70"/>
      <c r="G237" s="101">
        <v>0</v>
      </c>
      <c r="H237" s="101">
        <v>0</v>
      </c>
      <c r="I237" s="26">
        <f>февраль!K228</f>
        <v>0</v>
      </c>
      <c r="J237" s="101">
        <v>0</v>
      </c>
      <c r="K237" s="38">
        <f>I237+J237</f>
        <v>0</v>
      </c>
      <c r="L237" s="10" t="e">
        <f t="shared" si="42"/>
        <v>#DIV/0!</v>
      </c>
      <c r="M237" s="220" t="e">
        <f t="shared" si="57"/>
        <v>#DIV/0!</v>
      </c>
      <c r="N237" s="221" t="e">
        <f t="shared" si="58"/>
        <v>#DIV/0!</v>
      </c>
    </row>
    <row r="238" spans="1:14" ht="31.5" x14ac:dyDescent="0.25">
      <c r="A238" s="122" t="s">
        <v>368</v>
      </c>
      <c r="B238" s="50" t="s">
        <v>320</v>
      </c>
      <c r="C238" s="51" t="s">
        <v>369</v>
      </c>
      <c r="D238" s="51" t="s">
        <v>370</v>
      </c>
      <c r="E238" s="98" t="s">
        <v>371</v>
      </c>
      <c r="F238" s="70"/>
      <c r="G238" s="101">
        <v>0</v>
      </c>
      <c r="H238" s="101">
        <v>0</v>
      </c>
      <c r="I238" s="26">
        <f>февраль!K229</f>
        <v>0</v>
      </c>
      <c r="J238" s="101">
        <v>0</v>
      </c>
      <c r="K238" s="38">
        <f>I238+J238</f>
        <v>0</v>
      </c>
      <c r="L238" s="10" t="e">
        <f t="shared" si="42"/>
        <v>#DIV/0!</v>
      </c>
      <c r="M238" s="220" t="e">
        <f t="shared" si="57"/>
        <v>#DIV/0!</v>
      </c>
      <c r="N238" s="221" t="e">
        <f t="shared" si="58"/>
        <v>#DIV/0!</v>
      </c>
    </row>
    <row r="239" spans="1:14" x14ac:dyDescent="0.25">
      <c r="A239" s="122" t="s">
        <v>372</v>
      </c>
      <c r="B239" s="50" t="s">
        <v>308</v>
      </c>
      <c r="C239" s="51" t="s">
        <v>369</v>
      </c>
      <c r="D239" s="51" t="s">
        <v>370</v>
      </c>
      <c r="E239" s="98" t="s">
        <v>560</v>
      </c>
      <c r="F239" s="70" t="s">
        <v>632</v>
      </c>
      <c r="G239" s="101">
        <f>77800-16.35</f>
        <v>77783.649999999994</v>
      </c>
      <c r="H239" s="101">
        <v>0</v>
      </c>
      <c r="I239" s="26">
        <f>февраль!K230</f>
        <v>0</v>
      </c>
      <c r="J239" s="101">
        <v>77783.649999999994</v>
      </c>
      <c r="K239" s="38">
        <f>I239+J239</f>
        <v>77783.649999999994</v>
      </c>
      <c r="L239" s="10">
        <f t="shared" si="42"/>
        <v>100</v>
      </c>
      <c r="M239" s="220">
        <f t="shared" si="57"/>
        <v>100</v>
      </c>
      <c r="N239" s="221" t="e">
        <f t="shared" si="58"/>
        <v>#DIV/0!</v>
      </c>
    </row>
    <row r="240" spans="1:14" x14ac:dyDescent="0.25">
      <c r="A240" s="122" t="s">
        <v>372</v>
      </c>
      <c r="B240" s="50" t="s">
        <v>320</v>
      </c>
      <c r="C240" s="51" t="s">
        <v>369</v>
      </c>
      <c r="D240" s="51" t="s">
        <v>370</v>
      </c>
      <c r="E240" s="98" t="s">
        <v>560</v>
      </c>
      <c r="F240" s="70" t="s">
        <v>632</v>
      </c>
      <c r="G240" s="101">
        <f>61100+16.35</f>
        <v>61116.35</v>
      </c>
      <c r="H240" s="101">
        <v>0</v>
      </c>
      <c r="I240" s="26">
        <f>февраль!K231</f>
        <v>0</v>
      </c>
      <c r="J240" s="101">
        <v>61116.35</v>
      </c>
      <c r="K240" s="38">
        <f>I240+J240</f>
        <v>61116.35</v>
      </c>
      <c r="L240" s="10">
        <f t="shared" si="42"/>
        <v>100</v>
      </c>
      <c r="M240" s="220">
        <f t="shared" si="57"/>
        <v>100</v>
      </c>
      <c r="N240" s="221" t="e">
        <f t="shared" si="58"/>
        <v>#DIV/0!</v>
      </c>
    </row>
    <row r="241" spans="1:14" ht="31.5" x14ac:dyDescent="0.25">
      <c r="A241" s="17" t="s">
        <v>373</v>
      </c>
      <c r="B241" s="18"/>
      <c r="C241" s="19" t="s">
        <v>374</v>
      </c>
      <c r="D241" s="19"/>
      <c r="E241" s="99"/>
      <c r="F241" s="36"/>
      <c r="G241" s="108">
        <f>SUM(G242:G243)</f>
        <v>11434900</v>
      </c>
      <c r="H241" s="108">
        <f>SUM(H242:H243)</f>
        <v>0</v>
      </c>
      <c r="I241" s="108">
        <f>SUM(I242:I243)</f>
        <v>0</v>
      </c>
      <c r="J241" s="108">
        <f>SUM(J242:J243)</f>
        <v>0</v>
      </c>
      <c r="K241" s="108">
        <f>SUM(K242:K243)</f>
        <v>0</v>
      </c>
      <c r="L241" s="10">
        <f t="shared" si="42"/>
        <v>0</v>
      </c>
      <c r="M241" s="220">
        <f>K241/G241*100</f>
        <v>0</v>
      </c>
      <c r="N241" s="221" t="e">
        <f>J241/H241*100</f>
        <v>#DIV/0!</v>
      </c>
    </row>
    <row r="242" spans="1:14" x14ac:dyDescent="0.25">
      <c r="A242" s="122" t="s">
        <v>375</v>
      </c>
      <c r="B242" s="50" t="s">
        <v>308</v>
      </c>
      <c r="C242" s="51" t="s">
        <v>376</v>
      </c>
      <c r="D242" s="51" t="s">
        <v>347</v>
      </c>
      <c r="E242" s="98" t="s">
        <v>561</v>
      </c>
      <c r="F242" s="51" t="s">
        <v>632</v>
      </c>
      <c r="G242" s="101">
        <v>7000000</v>
      </c>
      <c r="H242" s="26">
        <v>0</v>
      </c>
      <c r="I242" s="26">
        <f>февраль!K233</f>
        <v>0</v>
      </c>
      <c r="J242" s="26">
        <v>0</v>
      </c>
      <c r="K242" s="38">
        <f>I242+J242</f>
        <v>0</v>
      </c>
      <c r="L242" s="10">
        <f t="shared" si="42"/>
        <v>0</v>
      </c>
      <c r="M242" s="220">
        <f t="shared" si="57"/>
        <v>0</v>
      </c>
      <c r="N242" s="221" t="e">
        <f t="shared" si="58"/>
        <v>#DIV/0!</v>
      </c>
    </row>
    <row r="243" spans="1:14" x14ac:dyDescent="0.25">
      <c r="A243" s="122" t="s">
        <v>377</v>
      </c>
      <c r="B243" s="50" t="s">
        <v>320</v>
      </c>
      <c r="C243" s="51" t="s">
        <v>376</v>
      </c>
      <c r="D243" s="51" t="s">
        <v>347</v>
      </c>
      <c r="E243" s="98" t="s">
        <v>561</v>
      </c>
      <c r="F243" s="51" t="s">
        <v>632</v>
      </c>
      <c r="G243" s="101">
        <v>4434900</v>
      </c>
      <c r="H243" s="26">
        <v>0</v>
      </c>
      <c r="I243" s="26">
        <f>февраль!K234</f>
        <v>0</v>
      </c>
      <c r="J243" s="26">
        <v>0</v>
      </c>
      <c r="K243" s="38">
        <f>I243+J243</f>
        <v>0</v>
      </c>
      <c r="L243" s="10">
        <f t="shared" si="42"/>
        <v>0</v>
      </c>
      <c r="M243" s="220">
        <f t="shared" si="57"/>
        <v>0</v>
      </c>
      <c r="N243" s="221" t="e">
        <f t="shared" si="58"/>
        <v>#DIV/0!</v>
      </c>
    </row>
    <row r="244" spans="1:14" ht="31.5" x14ac:dyDescent="0.25">
      <c r="A244" s="35" t="s">
        <v>378</v>
      </c>
      <c r="B244" s="18"/>
      <c r="C244" s="19" t="s">
        <v>379</v>
      </c>
      <c r="D244" s="19"/>
      <c r="E244" s="109"/>
      <c r="F244" s="19"/>
      <c r="G244" s="108">
        <f>G245+G246</f>
        <v>0</v>
      </c>
      <c r="H244" s="108">
        <f>H245+H246</f>
        <v>0</v>
      </c>
      <c r="I244" s="108">
        <f>I245+I246</f>
        <v>0</v>
      </c>
      <c r="J244" s="108">
        <f>J245+J246</f>
        <v>0</v>
      </c>
      <c r="K244" s="108">
        <f>K245+K246</f>
        <v>0</v>
      </c>
      <c r="L244" s="10" t="e">
        <f t="shared" si="42"/>
        <v>#DIV/0!</v>
      </c>
      <c r="M244" s="220" t="e">
        <f t="shared" si="57"/>
        <v>#DIV/0!</v>
      </c>
      <c r="N244" s="221" t="e">
        <f t="shared" si="58"/>
        <v>#DIV/0!</v>
      </c>
    </row>
    <row r="245" spans="1:14" ht="31.5" x14ac:dyDescent="0.25">
      <c r="A245" s="122" t="s">
        <v>380</v>
      </c>
      <c r="B245" s="50" t="s">
        <v>308</v>
      </c>
      <c r="C245" s="51" t="s">
        <v>381</v>
      </c>
      <c r="D245" s="51" t="s">
        <v>370</v>
      </c>
      <c r="E245" s="98" t="s">
        <v>382</v>
      </c>
      <c r="F245" s="51"/>
      <c r="G245" s="101">
        <v>0</v>
      </c>
      <c r="H245" s="26">
        <v>0</v>
      </c>
      <c r="I245" s="26">
        <f>февраль!K236</f>
        <v>0</v>
      </c>
      <c r="J245" s="26">
        <v>0</v>
      </c>
      <c r="K245" s="38">
        <f>I245+J245</f>
        <v>0</v>
      </c>
      <c r="L245" s="10" t="e">
        <f t="shared" si="42"/>
        <v>#DIV/0!</v>
      </c>
      <c r="M245" s="220" t="e">
        <f t="shared" si="57"/>
        <v>#DIV/0!</v>
      </c>
      <c r="N245" s="221" t="e">
        <f t="shared" si="58"/>
        <v>#DIV/0!</v>
      </c>
    </row>
    <row r="246" spans="1:14" ht="31.5" x14ac:dyDescent="0.25">
      <c r="A246" s="122" t="s">
        <v>380</v>
      </c>
      <c r="B246" s="50" t="s">
        <v>320</v>
      </c>
      <c r="C246" s="51" t="s">
        <v>381</v>
      </c>
      <c r="D246" s="51" t="s">
        <v>370</v>
      </c>
      <c r="E246" s="98" t="s">
        <v>382</v>
      </c>
      <c r="F246" s="51"/>
      <c r="G246" s="101">
        <v>0</v>
      </c>
      <c r="H246" s="26">
        <v>0</v>
      </c>
      <c r="I246" s="26">
        <f>февраль!K237</f>
        <v>0</v>
      </c>
      <c r="J246" s="26">
        <v>0</v>
      </c>
      <c r="K246" s="38">
        <f>I246+J246</f>
        <v>0</v>
      </c>
      <c r="L246" s="10" t="e">
        <f t="shared" si="42"/>
        <v>#DIV/0!</v>
      </c>
      <c r="M246" s="220" t="e">
        <f t="shared" si="57"/>
        <v>#DIV/0!</v>
      </c>
      <c r="N246" s="221" t="e">
        <f t="shared" si="58"/>
        <v>#DIV/0!</v>
      </c>
    </row>
    <row r="247" spans="1:14" x14ac:dyDescent="0.25">
      <c r="A247" s="17" t="s">
        <v>383</v>
      </c>
      <c r="B247" s="18"/>
      <c r="C247" s="19" t="s">
        <v>384</v>
      </c>
      <c r="D247" s="19"/>
      <c r="E247" s="99"/>
      <c r="F247" s="36"/>
      <c r="G247" s="108">
        <f>G248+G249+G250+G251+G252+G253+G254+G255+G256+G257+G258+G259+G260</f>
        <v>331828900</v>
      </c>
      <c r="H247" s="108">
        <f t="shared" ref="H247:K247" si="59">H248+H249+H250+H251+H252+H253+H254+H255+H256+H257+H258+H259+H260</f>
        <v>0</v>
      </c>
      <c r="I247" s="108">
        <f t="shared" si="59"/>
        <v>0</v>
      </c>
      <c r="J247" s="108">
        <f t="shared" si="59"/>
        <v>1965794.5499999998</v>
      </c>
      <c r="K247" s="108">
        <f t="shared" si="59"/>
        <v>1965794.5499999998</v>
      </c>
      <c r="L247" s="10">
        <f t="shared" si="42"/>
        <v>0.59241209852426957</v>
      </c>
      <c r="M247" s="220">
        <f t="shared" si="57"/>
        <v>0.59241209852426957</v>
      </c>
      <c r="N247" s="221" t="e">
        <f t="shared" si="58"/>
        <v>#DIV/0!</v>
      </c>
    </row>
    <row r="248" spans="1:14" ht="78.75" x14ac:dyDescent="0.25">
      <c r="A248" s="122" t="s">
        <v>385</v>
      </c>
      <c r="B248" s="50" t="s">
        <v>308</v>
      </c>
      <c r="C248" s="51" t="s">
        <v>386</v>
      </c>
      <c r="D248" s="51" t="s">
        <v>253</v>
      </c>
      <c r="E248" s="98" t="s">
        <v>387</v>
      </c>
      <c r="F248" s="51" t="s">
        <v>630</v>
      </c>
      <c r="G248" s="26">
        <v>10940500</v>
      </c>
      <c r="H248" s="101">
        <v>0</v>
      </c>
      <c r="I248" s="101">
        <f>февраль!K239</f>
        <v>0</v>
      </c>
      <c r="J248" s="101">
        <v>0</v>
      </c>
      <c r="K248" s="38">
        <f t="shared" ref="K248:K260" si="60">I248+J248</f>
        <v>0</v>
      </c>
      <c r="L248" s="10">
        <f t="shared" si="42"/>
        <v>0</v>
      </c>
      <c r="M248" s="220">
        <f t="shared" si="57"/>
        <v>0</v>
      </c>
      <c r="N248" s="221" t="e">
        <f t="shared" si="58"/>
        <v>#DIV/0!</v>
      </c>
    </row>
    <row r="249" spans="1:14" ht="31.5" x14ac:dyDescent="0.25">
      <c r="A249" s="49" t="s">
        <v>388</v>
      </c>
      <c r="B249" s="50" t="s">
        <v>308</v>
      </c>
      <c r="C249" s="51" t="s">
        <v>386</v>
      </c>
      <c r="D249" s="51" t="s">
        <v>370</v>
      </c>
      <c r="E249" s="98" t="s">
        <v>389</v>
      </c>
      <c r="F249" s="51" t="s">
        <v>630</v>
      </c>
      <c r="G249" s="26">
        <v>311800</v>
      </c>
      <c r="H249" s="101">
        <v>0</v>
      </c>
      <c r="I249" s="101">
        <f>февраль!K240</f>
        <v>0</v>
      </c>
      <c r="J249" s="101">
        <f>96163</f>
        <v>96163</v>
      </c>
      <c r="K249" s="38">
        <f t="shared" si="60"/>
        <v>96163</v>
      </c>
      <c r="L249" s="10">
        <f t="shared" si="42"/>
        <v>30.841244387427842</v>
      </c>
      <c r="M249" s="220">
        <f t="shared" si="57"/>
        <v>30.841244387427842</v>
      </c>
      <c r="N249" s="221" t="e">
        <f t="shared" si="58"/>
        <v>#DIV/0!</v>
      </c>
    </row>
    <row r="250" spans="1:14" ht="63" x14ac:dyDescent="0.25">
      <c r="A250" s="49" t="s">
        <v>390</v>
      </c>
      <c r="B250" s="50" t="s">
        <v>308</v>
      </c>
      <c r="C250" s="51" t="s">
        <v>386</v>
      </c>
      <c r="D250" s="51" t="s">
        <v>391</v>
      </c>
      <c r="E250" s="98">
        <v>3041182560</v>
      </c>
      <c r="F250" s="51" t="s">
        <v>630</v>
      </c>
      <c r="G250" s="26">
        <v>195600</v>
      </c>
      <c r="H250" s="101">
        <v>0</v>
      </c>
      <c r="I250" s="101">
        <f>февраль!K241</f>
        <v>0</v>
      </c>
      <c r="J250" s="101">
        <v>0</v>
      </c>
      <c r="K250" s="38">
        <f>I250+J250</f>
        <v>0</v>
      </c>
      <c r="L250" s="10">
        <f>IF(M250&gt;200,"свыше200,0",M250)</f>
        <v>0</v>
      </c>
      <c r="M250" s="220">
        <f t="shared" si="57"/>
        <v>0</v>
      </c>
      <c r="N250" s="221" t="e">
        <f t="shared" si="58"/>
        <v>#DIV/0!</v>
      </c>
    </row>
    <row r="251" spans="1:14" ht="47.25" x14ac:dyDescent="0.25">
      <c r="A251" s="49" t="s">
        <v>392</v>
      </c>
      <c r="B251" s="50" t="s">
        <v>308</v>
      </c>
      <c r="C251" s="51" t="s">
        <v>386</v>
      </c>
      <c r="D251" s="51" t="s">
        <v>342</v>
      </c>
      <c r="E251" s="98" t="s">
        <v>393</v>
      </c>
      <c r="F251" s="51" t="s">
        <v>630</v>
      </c>
      <c r="G251" s="101">
        <v>7503400</v>
      </c>
      <c r="H251" s="101">
        <v>0</v>
      </c>
      <c r="I251" s="101">
        <f>февраль!K242</f>
        <v>0</v>
      </c>
      <c r="J251" s="101">
        <f>525167.6+314146+130192.95+171000</f>
        <v>1140506.5499999998</v>
      </c>
      <c r="K251" s="38">
        <f t="shared" si="60"/>
        <v>1140506.5499999998</v>
      </c>
      <c r="L251" s="10">
        <f t="shared" si="42"/>
        <v>15.199863395260813</v>
      </c>
      <c r="M251" s="220">
        <f t="shared" si="57"/>
        <v>15.199863395260813</v>
      </c>
      <c r="N251" s="221" t="e">
        <f t="shared" si="58"/>
        <v>#DIV/0!</v>
      </c>
    </row>
    <row r="252" spans="1:14" ht="47.25" x14ac:dyDescent="0.25">
      <c r="A252" s="49" t="s">
        <v>394</v>
      </c>
      <c r="B252" s="50" t="s">
        <v>308</v>
      </c>
      <c r="C252" s="51" t="s">
        <v>386</v>
      </c>
      <c r="D252" s="51" t="s">
        <v>342</v>
      </c>
      <c r="E252" s="98" t="s">
        <v>395</v>
      </c>
      <c r="F252" s="51" t="s">
        <v>630</v>
      </c>
      <c r="G252" s="101">
        <v>2184100</v>
      </c>
      <c r="H252" s="101">
        <v>0</v>
      </c>
      <c r="I252" s="101">
        <f>февраль!K243</f>
        <v>0</v>
      </c>
      <c r="J252" s="101">
        <f>385700+343425</f>
        <v>729125</v>
      </c>
      <c r="K252" s="38">
        <f t="shared" si="60"/>
        <v>729125</v>
      </c>
      <c r="L252" s="10">
        <f t="shared" ref="L252:L330" si="61">IF(M252&gt;200,"свыше200,0",M252)</f>
        <v>33.383315782244402</v>
      </c>
      <c r="M252" s="220">
        <f t="shared" si="57"/>
        <v>33.383315782244402</v>
      </c>
      <c r="N252" s="221" t="e">
        <f t="shared" si="58"/>
        <v>#DIV/0!</v>
      </c>
    </row>
    <row r="253" spans="1:14" ht="31.5" x14ac:dyDescent="0.25">
      <c r="A253" s="49" t="s">
        <v>396</v>
      </c>
      <c r="B253" s="50" t="s">
        <v>308</v>
      </c>
      <c r="C253" s="51" t="s">
        <v>386</v>
      </c>
      <c r="D253" s="51" t="s">
        <v>397</v>
      </c>
      <c r="E253" s="98" t="s">
        <v>548</v>
      </c>
      <c r="F253" s="51" t="s">
        <v>630</v>
      </c>
      <c r="G253" s="26">
        <v>200857400</v>
      </c>
      <c r="H253" s="101">
        <v>0</v>
      </c>
      <c r="I253" s="101">
        <f>февраль!K244</f>
        <v>0</v>
      </c>
      <c r="J253" s="101">
        <v>0</v>
      </c>
      <c r="K253" s="38">
        <f t="shared" si="60"/>
        <v>0</v>
      </c>
      <c r="L253" s="10">
        <f t="shared" si="61"/>
        <v>0</v>
      </c>
      <c r="M253" s="220">
        <f t="shared" si="57"/>
        <v>0</v>
      </c>
      <c r="N253" s="221" t="e">
        <f t="shared" si="58"/>
        <v>#DIV/0!</v>
      </c>
    </row>
    <row r="254" spans="1:14" ht="31.5" x14ac:dyDescent="0.25">
      <c r="A254" s="49" t="s">
        <v>398</v>
      </c>
      <c r="B254" s="50" t="s">
        <v>308</v>
      </c>
      <c r="C254" s="51" t="s">
        <v>386</v>
      </c>
      <c r="D254" s="51" t="s">
        <v>347</v>
      </c>
      <c r="E254" s="98" t="s">
        <v>549</v>
      </c>
      <c r="F254" s="51" t="s">
        <v>630</v>
      </c>
      <c r="G254" s="26">
        <v>49564500</v>
      </c>
      <c r="H254" s="101">
        <v>0</v>
      </c>
      <c r="I254" s="101">
        <f>февраль!K245</f>
        <v>0</v>
      </c>
      <c r="J254" s="101">
        <v>0</v>
      </c>
      <c r="K254" s="38">
        <f t="shared" si="60"/>
        <v>0</v>
      </c>
      <c r="L254" s="10">
        <f t="shared" si="61"/>
        <v>0</v>
      </c>
      <c r="M254" s="220">
        <f t="shared" si="57"/>
        <v>0</v>
      </c>
      <c r="N254" s="221" t="e">
        <f t="shared" si="58"/>
        <v>#DIV/0!</v>
      </c>
    </row>
    <row r="255" spans="1:14" x14ac:dyDescent="0.25">
      <c r="A255" s="49" t="s">
        <v>399</v>
      </c>
      <c r="B255" s="50" t="s">
        <v>308</v>
      </c>
      <c r="C255" s="51" t="s">
        <v>386</v>
      </c>
      <c r="D255" s="51" t="s">
        <v>261</v>
      </c>
      <c r="E255" s="98" t="s">
        <v>550</v>
      </c>
      <c r="F255" s="51" t="s">
        <v>630</v>
      </c>
      <c r="G255" s="101">
        <v>94400</v>
      </c>
      <c r="H255" s="101">
        <v>0</v>
      </c>
      <c r="I255" s="101">
        <f>февраль!K246</f>
        <v>0</v>
      </c>
      <c r="J255" s="101">
        <v>0</v>
      </c>
      <c r="K255" s="38">
        <f t="shared" si="60"/>
        <v>0</v>
      </c>
      <c r="L255" s="10">
        <f t="shared" si="61"/>
        <v>0</v>
      </c>
      <c r="M255" s="220">
        <f t="shared" si="57"/>
        <v>0</v>
      </c>
      <c r="N255" s="221" t="e">
        <f t="shared" si="58"/>
        <v>#DIV/0!</v>
      </c>
    </row>
    <row r="256" spans="1:14" ht="31.5" x14ac:dyDescent="0.25">
      <c r="A256" s="49" t="s">
        <v>400</v>
      </c>
      <c r="B256" s="50" t="s">
        <v>308</v>
      </c>
      <c r="C256" s="51" t="s">
        <v>386</v>
      </c>
      <c r="D256" s="51" t="s">
        <v>256</v>
      </c>
      <c r="E256" s="98" t="s">
        <v>551</v>
      </c>
      <c r="F256" s="51" t="s">
        <v>630</v>
      </c>
      <c r="G256" s="101">
        <v>4157600</v>
      </c>
      <c r="H256" s="101">
        <v>0</v>
      </c>
      <c r="I256" s="101">
        <f>февраль!K247</f>
        <v>0</v>
      </c>
      <c r="J256" s="101">
        <v>0</v>
      </c>
      <c r="K256" s="38">
        <f t="shared" si="60"/>
        <v>0</v>
      </c>
      <c r="L256" s="10">
        <f t="shared" si="61"/>
        <v>0</v>
      </c>
      <c r="M256" s="220">
        <f t="shared" si="57"/>
        <v>0</v>
      </c>
      <c r="N256" s="221" t="e">
        <f t="shared" si="58"/>
        <v>#DIV/0!</v>
      </c>
    </row>
    <row r="257" spans="1:14" ht="31.5" x14ac:dyDescent="0.25">
      <c r="A257" s="49" t="s">
        <v>401</v>
      </c>
      <c r="B257" s="50" t="s">
        <v>308</v>
      </c>
      <c r="C257" s="51" t="s">
        <v>386</v>
      </c>
      <c r="D257" s="51" t="s">
        <v>347</v>
      </c>
      <c r="E257" s="98" t="s">
        <v>552</v>
      </c>
      <c r="F257" s="51" t="s">
        <v>630</v>
      </c>
      <c r="G257" s="101">
        <v>3758000</v>
      </c>
      <c r="H257" s="101">
        <v>0</v>
      </c>
      <c r="I257" s="101">
        <f>февраль!K248</f>
        <v>0</v>
      </c>
      <c r="J257" s="101">
        <v>0</v>
      </c>
      <c r="K257" s="38">
        <f t="shared" si="60"/>
        <v>0</v>
      </c>
      <c r="L257" s="10">
        <f t="shared" si="61"/>
        <v>0</v>
      </c>
      <c r="M257" s="220">
        <f t="shared" si="57"/>
        <v>0</v>
      </c>
      <c r="N257" s="221" t="e">
        <f t="shared" si="58"/>
        <v>#DIV/0!</v>
      </c>
    </row>
    <row r="258" spans="1:14" ht="47.25" x14ac:dyDescent="0.25">
      <c r="A258" s="49" t="s">
        <v>682</v>
      </c>
      <c r="B258" s="50" t="s">
        <v>308</v>
      </c>
      <c r="C258" s="51" t="s">
        <v>386</v>
      </c>
      <c r="D258" s="51" t="s">
        <v>397</v>
      </c>
      <c r="E258" s="98" t="s">
        <v>553</v>
      </c>
      <c r="F258" s="51" t="s">
        <v>630</v>
      </c>
      <c r="G258" s="101">
        <v>24953200</v>
      </c>
      <c r="H258" s="101">
        <v>0</v>
      </c>
      <c r="I258" s="101">
        <f>февраль!K249</f>
        <v>0</v>
      </c>
      <c r="J258" s="101">
        <v>0</v>
      </c>
      <c r="K258" s="38">
        <f t="shared" si="60"/>
        <v>0</v>
      </c>
      <c r="L258" s="10">
        <f t="shared" si="61"/>
        <v>0</v>
      </c>
      <c r="M258" s="220">
        <f t="shared" si="57"/>
        <v>0</v>
      </c>
      <c r="N258" s="221" t="e">
        <f t="shared" si="58"/>
        <v>#DIV/0!</v>
      </c>
    </row>
    <row r="259" spans="1:14" ht="31.5" x14ac:dyDescent="0.25">
      <c r="A259" s="49" t="s">
        <v>402</v>
      </c>
      <c r="B259" s="50" t="s">
        <v>308</v>
      </c>
      <c r="C259" s="51" t="s">
        <v>386</v>
      </c>
      <c r="D259" s="51" t="s">
        <v>391</v>
      </c>
      <c r="E259" s="98" t="s">
        <v>403</v>
      </c>
      <c r="F259" s="51" t="s">
        <v>630</v>
      </c>
      <c r="G259" s="101">
        <v>0</v>
      </c>
      <c r="H259" s="101">
        <v>0</v>
      </c>
      <c r="I259" s="101">
        <f>февраль!K250</f>
        <v>0</v>
      </c>
      <c r="J259" s="101">
        <v>0</v>
      </c>
      <c r="K259" s="38">
        <f t="shared" si="60"/>
        <v>0</v>
      </c>
      <c r="L259" s="10" t="e">
        <f>IF(M259&gt;200,"свыше200,0",M259)</f>
        <v>#DIV/0!</v>
      </c>
      <c r="M259" s="220" t="e">
        <f t="shared" si="57"/>
        <v>#DIV/0!</v>
      </c>
      <c r="N259" s="221" t="e">
        <f t="shared" si="58"/>
        <v>#DIV/0!</v>
      </c>
    </row>
    <row r="260" spans="1:14" ht="47.25" x14ac:dyDescent="0.25">
      <c r="A260" s="49" t="s">
        <v>578</v>
      </c>
      <c r="B260" s="50" t="s">
        <v>308</v>
      </c>
      <c r="C260" s="51" t="s">
        <v>386</v>
      </c>
      <c r="D260" s="51" t="s">
        <v>397</v>
      </c>
      <c r="E260" s="98" t="s">
        <v>579</v>
      </c>
      <c r="F260" s="51" t="s">
        <v>630</v>
      </c>
      <c r="G260" s="101">
        <f>27308400</f>
        <v>27308400</v>
      </c>
      <c r="H260" s="101"/>
      <c r="I260" s="101">
        <f>февраль!K251</f>
        <v>0</v>
      </c>
      <c r="J260" s="101">
        <v>0</v>
      </c>
      <c r="K260" s="38">
        <f t="shared" si="60"/>
        <v>0</v>
      </c>
      <c r="L260" s="10">
        <f>IF(M260&gt;200,"свыше200,0",M260)</f>
        <v>0</v>
      </c>
      <c r="M260" s="220">
        <f t="shared" si="57"/>
        <v>0</v>
      </c>
      <c r="N260" s="221" t="e">
        <f t="shared" si="58"/>
        <v>#DIV/0!</v>
      </c>
    </row>
    <row r="261" spans="1:14" ht="31.5" x14ac:dyDescent="0.25">
      <c r="A261" s="124" t="s">
        <v>404</v>
      </c>
      <c r="B261" s="125"/>
      <c r="C261" s="126" t="s">
        <v>405</v>
      </c>
      <c r="D261" s="126"/>
      <c r="E261" s="127"/>
      <c r="F261" s="263"/>
      <c r="G261" s="128">
        <f>G263+G277+G283+G285+G287+G279+G281</f>
        <v>1885055800</v>
      </c>
      <c r="H261" s="128">
        <f>H263+H277+H283+H285+H287+H279+H281</f>
        <v>0</v>
      </c>
      <c r="I261" s="128">
        <f>I263+I277+I283+I285+I287+I279+I281</f>
        <v>197638615.34999996</v>
      </c>
      <c r="J261" s="128">
        <f>J263+J277+J283+J285+J287+J279+J281</f>
        <v>145756451.43999997</v>
      </c>
      <c r="K261" s="128">
        <f>K263+K277+K283+K285+K287+K279+K281</f>
        <v>343395066.78999996</v>
      </c>
      <c r="L261" s="10">
        <f t="shared" si="61"/>
        <v>18.216705669402465</v>
      </c>
      <c r="M261" s="220">
        <f t="shared" si="57"/>
        <v>18.216705669402465</v>
      </c>
      <c r="N261" s="221" t="e">
        <f t="shared" si="58"/>
        <v>#DIV/0!</v>
      </c>
    </row>
    <row r="262" spans="1:14" ht="31.5" x14ac:dyDescent="0.25">
      <c r="A262" s="129" t="s">
        <v>406</v>
      </c>
      <c r="B262" s="130"/>
      <c r="C262" s="29" t="s">
        <v>407</v>
      </c>
      <c r="D262" s="29"/>
      <c r="E262" s="131"/>
      <c r="F262" s="264"/>
      <c r="G262" s="132">
        <f>G263</f>
        <v>1829424000</v>
      </c>
      <c r="H262" s="132">
        <f>H263</f>
        <v>0</v>
      </c>
      <c r="I262" s="132">
        <f>I263</f>
        <v>189872419.30999997</v>
      </c>
      <c r="J262" s="132">
        <f>J263</f>
        <v>142028828.79999998</v>
      </c>
      <c r="K262" s="132">
        <f>K263</f>
        <v>331901248.11000001</v>
      </c>
      <c r="L262" s="10">
        <f t="shared" si="61"/>
        <v>18.142390616390731</v>
      </c>
      <c r="M262" s="220">
        <f t="shared" si="57"/>
        <v>18.142390616390731</v>
      </c>
      <c r="N262" s="221" t="e">
        <f t="shared" si="58"/>
        <v>#DIV/0!</v>
      </c>
    </row>
    <row r="263" spans="1:14" ht="31.5" x14ac:dyDescent="0.25">
      <c r="A263" s="17" t="s">
        <v>408</v>
      </c>
      <c r="B263" s="18"/>
      <c r="C263" s="19" t="s">
        <v>409</v>
      </c>
      <c r="D263" s="19"/>
      <c r="E263" s="109"/>
      <c r="F263" s="19"/>
      <c r="G263" s="108">
        <f>SUM(G264:G276)</f>
        <v>1829424000</v>
      </c>
      <c r="H263" s="108">
        <f>SUM(H264:H276)</f>
        <v>0</v>
      </c>
      <c r="I263" s="108">
        <f>SUM(I264:I276)</f>
        <v>189872419.30999997</v>
      </c>
      <c r="J263" s="108">
        <f>SUM(J264:J276)</f>
        <v>142028828.79999998</v>
      </c>
      <c r="K263" s="108">
        <f>SUM(K264:K276)</f>
        <v>331901248.11000001</v>
      </c>
      <c r="L263" s="10">
        <f t="shared" si="61"/>
        <v>18.142390616390731</v>
      </c>
      <c r="M263" s="220">
        <f t="shared" si="57"/>
        <v>18.142390616390731</v>
      </c>
      <c r="N263" s="221" t="e">
        <f t="shared" si="58"/>
        <v>#DIV/0!</v>
      </c>
    </row>
    <row r="264" spans="1:14" ht="78.75" x14ac:dyDescent="0.25">
      <c r="A264" s="49" t="s">
        <v>410</v>
      </c>
      <c r="B264" s="50" t="s">
        <v>308</v>
      </c>
      <c r="C264" s="51" t="s">
        <v>411</v>
      </c>
      <c r="D264" s="51" t="s">
        <v>253</v>
      </c>
      <c r="E264" s="98">
        <v>241284030</v>
      </c>
      <c r="F264" s="51" t="s">
        <v>209</v>
      </c>
      <c r="G264" s="101">
        <v>147447000</v>
      </c>
      <c r="H264" s="101">
        <v>0</v>
      </c>
      <c r="I264" s="26">
        <f>февраль!K255</f>
        <v>20361372.420000002</v>
      </c>
      <c r="J264" s="101">
        <f>271123.38+117895.56+167820+6611131.91+3120530.8+744866.39+39775+143977.01+67225+56788.3+85073.85</f>
        <v>11426207.199999999</v>
      </c>
      <c r="K264" s="38">
        <f t="shared" ref="K264:K276" si="62">I264+J264</f>
        <v>31787579.620000001</v>
      </c>
      <c r="L264" s="10">
        <f t="shared" si="61"/>
        <v>21.558647934512063</v>
      </c>
      <c r="M264" s="220">
        <f t="shared" si="57"/>
        <v>21.558647934512063</v>
      </c>
      <c r="N264" s="221" t="e">
        <f t="shared" si="58"/>
        <v>#DIV/0!</v>
      </c>
    </row>
    <row r="265" spans="1:14" ht="31.5" x14ac:dyDescent="0.25">
      <c r="A265" s="49" t="s">
        <v>412</v>
      </c>
      <c r="B265" s="50" t="s">
        <v>308</v>
      </c>
      <c r="C265" s="51" t="s">
        <v>411</v>
      </c>
      <c r="D265" s="51" t="s">
        <v>253</v>
      </c>
      <c r="E265" s="98">
        <v>241484080</v>
      </c>
      <c r="F265" s="51" t="s">
        <v>209</v>
      </c>
      <c r="G265" s="101">
        <v>27372800</v>
      </c>
      <c r="H265" s="101">
        <v>0</v>
      </c>
      <c r="I265" s="26">
        <f>февраль!K256</f>
        <v>0</v>
      </c>
      <c r="J265" s="101">
        <v>0</v>
      </c>
      <c r="K265" s="38">
        <f t="shared" si="62"/>
        <v>0</v>
      </c>
      <c r="L265" s="10">
        <f t="shared" si="61"/>
        <v>0</v>
      </c>
      <c r="M265" s="220">
        <f t="shared" si="57"/>
        <v>0</v>
      </c>
      <c r="N265" s="221" t="e">
        <f t="shared" si="58"/>
        <v>#DIV/0!</v>
      </c>
    </row>
    <row r="266" spans="1:14" ht="78.75" x14ac:dyDescent="0.25">
      <c r="A266" s="49" t="s">
        <v>413</v>
      </c>
      <c r="B266" s="50" t="s">
        <v>308</v>
      </c>
      <c r="C266" s="51" t="s">
        <v>411</v>
      </c>
      <c r="D266" s="51" t="s">
        <v>253</v>
      </c>
      <c r="E266" s="98">
        <v>241284300</v>
      </c>
      <c r="F266" s="51" t="s">
        <v>209</v>
      </c>
      <c r="G266" s="101">
        <v>1621123600</v>
      </c>
      <c r="H266" s="101">
        <v>0</v>
      </c>
      <c r="I266" s="26">
        <f>февраль!K257</f>
        <v>167683130.59</v>
      </c>
      <c r="J266" s="101">
        <f>335837+384706.18+30595+110955+46935790.48+419960+9884338.2+25595849.15+332957.88+4895.84+790869.68+19333.09+104396.06+470276+41534.74+91053.97+62644.75+1579357.38+45965+8177+30301861.57+9164999.62+1388902.15+1381968.72</f>
        <v>129487224.46000001</v>
      </c>
      <c r="K266" s="38">
        <f t="shared" si="62"/>
        <v>297170355.05000001</v>
      </c>
      <c r="L266" s="10">
        <f t="shared" si="61"/>
        <v>18.331134964045926</v>
      </c>
      <c r="M266" s="220">
        <f t="shared" si="57"/>
        <v>18.331134964045926</v>
      </c>
      <c r="N266" s="221" t="e">
        <f t="shared" si="58"/>
        <v>#DIV/0!</v>
      </c>
    </row>
    <row r="267" spans="1:14" ht="47.25" x14ac:dyDescent="0.25">
      <c r="A267" s="134" t="s">
        <v>414</v>
      </c>
      <c r="B267" s="50" t="s">
        <v>308</v>
      </c>
      <c r="C267" s="51" t="s">
        <v>411</v>
      </c>
      <c r="D267" s="51" t="s">
        <v>415</v>
      </c>
      <c r="E267" s="114" t="s">
        <v>416</v>
      </c>
      <c r="F267" s="51" t="s">
        <v>209</v>
      </c>
      <c r="G267" s="101">
        <v>2133400</v>
      </c>
      <c r="H267" s="101">
        <v>0</v>
      </c>
      <c r="I267" s="26">
        <f>февраль!K258</f>
        <v>0</v>
      </c>
      <c r="J267" s="101">
        <f>19068.11+3067.15+3307</f>
        <v>25442.260000000002</v>
      </c>
      <c r="K267" s="38">
        <f t="shared" si="62"/>
        <v>25442.260000000002</v>
      </c>
      <c r="L267" s="10">
        <f t="shared" si="61"/>
        <v>1.1925686697290712</v>
      </c>
      <c r="M267" s="220">
        <f t="shared" si="57"/>
        <v>1.1925686697290712</v>
      </c>
      <c r="N267" s="221" t="e">
        <f t="shared" si="58"/>
        <v>#DIV/0!</v>
      </c>
    </row>
    <row r="268" spans="1:14" ht="110.25" x14ac:dyDescent="0.25">
      <c r="A268" s="49" t="s">
        <v>417</v>
      </c>
      <c r="B268" s="50" t="s">
        <v>308</v>
      </c>
      <c r="C268" s="51" t="s">
        <v>411</v>
      </c>
      <c r="D268" s="51" t="s">
        <v>347</v>
      </c>
      <c r="E268" s="98">
        <v>3742084220</v>
      </c>
      <c r="F268" s="51" t="s">
        <v>209</v>
      </c>
      <c r="G268" s="101">
        <v>5800</v>
      </c>
      <c r="H268" s="101">
        <v>0</v>
      </c>
      <c r="I268" s="26">
        <f>февраль!K259</f>
        <v>0</v>
      </c>
      <c r="J268" s="101">
        <v>0</v>
      </c>
      <c r="K268" s="38">
        <f t="shared" si="62"/>
        <v>0</v>
      </c>
      <c r="L268" s="10">
        <f t="shared" si="61"/>
        <v>0</v>
      </c>
      <c r="M268" s="220">
        <f t="shared" si="57"/>
        <v>0</v>
      </c>
      <c r="N268" s="221" t="e">
        <f t="shared" si="58"/>
        <v>#DIV/0!</v>
      </c>
    </row>
    <row r="269" spans="1:14" ht="47.25" x14ac:dyDescent="0.25">
      <c r="A269" s="49" t="s">
        <v>418</v>
      </c>
      <c r="B269" s="50" t="s">
        <v>308</v>
      </c>
      <c r="C269" s="51" t="s">
        <v>411</v>
      </c>
      <c r="D269" s="51" t="s">
        <v>209</v>
      </c>
      <c r="E269" s="98">
        <v>1541384290</v>
      </c>
      <c r="F269" s="51" t="s">
        <v>209</v>
      </c>
      <c r="G269" s="101">
        <v>120000</v>
      </c>
      <c r="H269" s="101">
        <v>0</v>
      </c>
      <c r="I269" s="26">
        <f>февраль!K260</f>
        <v>0</v>
      </c>
      <c r="J269" s="101">
        <f>113300</f>
        <v>113300</v>
      </c>
      <c r="K269" s="38">
        <f t="shared" si="62"/>
        <v>113300</v>
      </c>
      <c r="L269" s="10">
        <f t="shared" si="61"/>
        <v>94.416666666666671</v>
      </c>
      <c r="M269" s="220">
        <f t="shared" si="57"/>
        <v>94.416666666666671</v>
      </c>
      <c r="N269" s="221" t="e">
        <f t="shared" si="58"/>
        <v>#DIV/0!</v>
      </c>
    </row>
    <row r="270" spans="1:14" ht="63" x14ac:dyDescent="0.25">
      <c r="A270" s="134" t="s">
        <v>419</v>
      </c>
      <c r="B270" s="50" t="s">
        <v>308</v>
      </c>
      <c r="C270" s="51" t="s">
        <v>411</v>
      </c>
      <c r="D270" s="51" t="s">
        <v>420</v>
      </c>
      <c r="E270" s="98" t="s">
        <v>421</v>
      </c>
      <c r="F270" s="51" t="s">
        <v>209</v>
      </c>
      <c r="G270" s="101">
        <v>433500</v>
      </c>
      <c r="H270" s="101">
        <v>0</v>
      </c>
      <c r="I270" s="26">
        <f>февраль!K261</f>
        <v>213000</v>
      </c>
      <c r="J270" s="101">
        <f>119750+19800</f>
        <v>139550</v>
      </c>
      <c r="K270" s="38">
        <f t="shared" si="62"/>
        <v>352550</v>
      </c>
      <c r="L270" s="10">
        <f t="shared" si="61"/>
        <v>81.326412918108417</v>
      </c>
      <c r="M270" s="220">
        <f t="shared" si="57"/>
        <v>81.326412918108417</v>
      </c>
      <c r="N270" s="221" t="e">
        <f t="shared" si="58"/>
        <v>#DIV/0!</v>
      </c>
    </row>
    <row r="271" spans="1:14" ht="126" x14ac:dyDescent="0.25">
      <c r="A271" s="49" t="s">
        <v>422</v>
      </c>
      <c r="B271" s="50" t="s">
        <v>308</v>
      </c>
      <c r="C271" s="51" t="s">
        <v>411</v>
      </c>
      <c r="D271" s="51" t="s">
        <v>261</v>
      </c>
      <c r="E271" s="98">
        <v>3641384250</v>
      </c>
      <c r="F271" s="51" t="s">
        <v>209</v>
      </c>
      <c r="G271" s="101">
        <v>2219000</v>
      </c>
      <c r="H271" s="101">
        <v>0</v>
      </c>
      <c r="I271" s="26">
        <f>февраль!K262</f>
        <v>276287.51</v>
      </c>
      <c r="J271" s="101">
        <f>46804.8+42224.63+227738.47+2706.2+41024</f>
        <v>360498.10000000003</v>
      </c>
      <c r="K271" s="38">
        <f>I271+J271</f>
        <v>636785.6100000001</v>
      </c>
      <c r="L271" s="10">
        <f t="shared" si="61"/>
        <v>28.696963046417313</v>
      </c>
      <c r="M271" s="220">
        <f t="shared" si="57"/>
        <v>28.696963046417313</v>
      </c>
      <c r="N271" s="221" t="e">
        <f t="shared" si="58"/>
        <v>#DIV/0!</v>
      </c>
    </row>
    <row r="272" spans="1:14" ht="47.25" x14ac:dyDescent="0.25">
      <c r="A272" s="49" t="s">
        <v>423</v>
      </c>
      <c r="B272" s="50" t="s">
        <v>308</v>
      </c>
      <c r="C272" s="51" t="s">
        <v>411</v>
      </c>
      <c r="D272" s="51" t="s">
        <v>424</v>
      </c>
      <c r="E272" s="98">
        <v>141284280</v>
      </c>
      <c r="F272" s="51" t="s">
        <v>209</v>
      </c>
      <c r="G272" s="101">
        <v>3223100</v>
      </c>
      <c r="H272" s="101">
        <v>0</v>
      </c>
      <c r="I272" s="26">
        <f>февраль!K263</f>
        <v>0</v>
      </c>
      <c r="J272" s="101">
        <v>0</v>
      </c>
      <c r="K272" s="38">
        <f t="shared" si="62"/>
        <v>0</v>
      </c>
      <c r="L272" s="10">
        <f t="shared" si="61"/>
        <v>0</v>
      </c>
      <c r="M272" s="220">
        <f t="shared" si="57"/>
        <v>0</v>
      </c>
      <c r="N272" s="221" t="e">
        <f t="shared" si="58"/>
        <v>#DIV/0!</v>
      </c>
    </row>
    <row r="273" spans="1:161" ht="31.5" x14ac:dyDescent="0.25">
      <c r="A273" s="49" t="s">
        <v>425</v>
      </c>
      <c r="B273" s="50" t="s">
        <v>308</v>
      </c>
      <c r="C273" s="51" t="s">
        <v>411</v>
      </c>
      <c r="D273" s="51" t="s">
        <v>426</v>
      </c>
      <c r="E273" s="98">
        <v>3541184200</v>
      </c>
      <c r="F273" s="51" t="s">
        <v>209</v>
      </c>
      <c r="G273" s="101">
        <f>339000</f>
        <v>339000</v>
      </c>
      <c r="H273" s="101">
        <v>0</v>
      </c>
      <c r="I273" s="26">
        <f>февраль!K264</f>
        <v>0</v>
      </c>
      <c r="J273" s="101">
        <v>0</v>
      </c>
      <c r="K273" s="38">
        <f t="shared" si="62"/>
        <v>0</v>
      </c>
      <c r="L273" s="10">
        <f t="shared" si="61"/>
        <v>0</v>
      </c>
      <c r="M273" s="220">
        <f t="shared" si="57"/>
        <v>0</v>
      </c>
      <c r="N273" s="221" t="e">
        <f t="shared" si="58"/>
        <v>#DIV/0!</v>
      </c>
    </row>
    <row r="274" spans="1:161" ht="63" x14ac:dyDescent="0.25">
      <c r="A274" s="49" t="s">
        <v>427</v>
      </c>
      <c r="B274" s="50" t="s">
        <v>308</v>
      </c>
      <c r="C274" s="51" t="s">
        <v>411</v>
      </c>
      <c r="D274" s="51" t="s">
        <v>196</v>
      </c>
      <c r="E274" s="98">
        <v>341184270</v>
      </c>
      <c r="F274" s="51" t="s">
        <v>209</v>
      </c>
      <c r="G274" s="101">
        <v>7233500</v>
      </c>
      <c r="H274" s="101">
        <v>0</v>
      </c>
      <c r="I274" s="26">
        <f>февраль!K265</f>
        <v>1338628.79</v>
      </c>
      <c r="J274" s="101">
        <f>104622.03+8312.58+9636.36+512.16+157343.84+158486.81+37693</f>
        <v>476606.77999999997</v>
      </c>
      <c r="K274" s="38">
        <f t="shared" si="62"/>
        <v>1815235.57</v>
      </c>
      <c r="L274" s="10">
        <f t="shared" si="61"/>
        <v>25.094844404506812</v>
      </c>
      <c r="M274" s="220">
        <f t="shared" si="57"/>
        <v>25.094844404506812</v>
      </c>
      <c r="N274" s="221" t="e">
        <f t="shared" si="58"/>
        <v>#DIV/0!</v>
      </c>
    </row>
    <row r="275" spans="1:161" x14ac:dyDescent="0.25">
      <c r="A275" s="49" t="s">
        <v>428</v>
      </c>
      <c r="B275" s="50" t="s">
        <v>308</v>
      </c>
      <c r="C275" s="51" t="s">
        <v>411</v>
      </c>
      <c r="D275" s="51" t="s">
        <v>429</v>
      </c>
      <c r="E275" s="98">
        <v>841184350</v>
      </c>
      <c r="F275" s="51" t="s">
        <v>209</v>
      </c>
      <c r="G275" s="101">
        <v>0</v>
      </c>
      <c r="H275" s="101">
        <v>0</v>
      </c>
      <c r="I275" s="26">
        <f>февраль!K266</f>
        <v>0</v>
      </c>
      <c r="J275" s="101">
        <v>0</v>
      </c>
      <c r="K275" s="38">
        <f t="shared" si="62"/>
        <v>0</v>
      </c>
      <c r="L275" s="10" t="e">
        <f t="shared" si="61"/>
        <v>#DIV/0!</v>
      </c>
      <c r="M275" s="220" t="e">
        <f>K275/G275*100</f>
        <v>#DIV/0!</v>
      </c>
      <c r="N275" s="221" t="e">
        <f>J275/H275*100</f>
        <v>#DIV/0!</v>
      </c>
    </row>
    <row r="276" spans="1:161" ht="31.5" x14ac:dyDescent="0.25">
      <c r="A276" s="49" t="s">
        <v>430</v>
      </c>
      <c r="B276" s="50" t="s">
        <v>308</v>
      </c>
      <c r="C276" s="51" t="s">
        <v>411</v>
      </c>
      <c r="D276" s="51" t="s">
        <v>429</v>
      </c>
      <c r="E276" s="98">
        <v>841184380</v>
      </c>
      <c r="F276" s="51" t="s">
        <v>209</v>
      </c>
      <c r="G276" s="101">
        <v>17773300</v>
      </c>
      <c r="H276" s="101">
        <v>0</v>
      </c>
      <c r="I276" s="26">
        <f>февраль!K267</f>
        <v>0</v>
      </c>
      <c r="J276" s="101">
        <v>0</v>
      </c>
      <c r="K276" s="38">
        <f t="shared" si="62"/>
        <v>0</v>
      </c>
      <c r="L276" s="10">
        <f t="shared" si="61"/>
        <v>0</v>
      </c>
      <c r="M276" s="220">
        <f>K276/G276*100</f>
        <v>0</v>
      </c>
      <c r="N276" s="221" t="e">
        <f>J276/H276*100</f>
        <v>#DIV/0!</v>
      </c>
    </row>
    <row r="277" spans="1:161" ht="78.75" x14ac:dyDescent="0.25">
      <c r="A277" s="17" t="s">
        <v>431</v>
      </c>
      <c r="B277" s="18"/>
      <c r="C277" s="19" t="s">
        <v>432</v>
      </c>
      <c r="D277" s="19"/>
      <c r="E277" s="109"/>
      <c r="F277" s="19"/>
      <c r="G277" s="108">
        <f>SUM(G278)</f>
        <v>36690000</v>
      </c>
      <c r="H277" s="108">
        <f>SUM(H278)</f>
        <v>0</v>
      </c>
      <c r="I277" s="108">
        <f>SUM(I278)</f>
        <v>5865714.9699999997</v>
      </c>
      <c r="J277" s="108">
        <f>SUM(J278)</f>
        <v>2500515.56</v>
      </c>
      <c r="K277" s="108">
        <f>SUM(K278)</f>
        <v>8366230.5299999993</v>
      </c>
      <c r="L277" s="10">
        <f t="shared" si="61"/>
        <v>22.802481684382663</v>
      </c>
      <c r="M277" s="220">
        <f t="shared" si="57"/>
        <v>22.802481684382663</v>
      </c>
      <c r="N277" s="221" t="e">
        <f t="shared" si="58"/>
        <v>#DIV/0!</v>
      </c>
    </row>
    <row r="278" spans="1:161" ht="47.25" x14ac:dyDescent="0.25">
      <c r="A278" s="49" t="s">
        <v>433</v>
      </c>
      <c r="B278" s="50" t="s">
        <v>308</v>
      </c>
      <c r="C278" s="51" t="s">
        <v>434</v>
      </c>
      <c r="D278" s="51" t="s">
        <v>253</v>
      </c>
      <c r="E278" s="98">
        <v>241284050</v>
      </c>
      <c r="F278" s="51" t="s">
        <v>209</v>
      </c>
      <c r="G278" s="101">
        <v>36690000</v>
      </c>
      <c r="H278" s="101">
        <v>0</v>
      </c>
      <c r="I278" s="101">
        <f>февраль!K269</f>
        <v>5865714.9699999997</v>
      </c>
      <c r="J278" s="101">
        <f>53947.13+2302028.25+30891.48+93367.7+20281</f>
        <v>2500515.56</v>
      </c>
      <c r="K278" s="38">
        <f>I278+J278</f>
        <v>8366230.5299999993</v>
      </c>
      <c r="L278" s="10">
        <f t="shared" si="61"/>
        <v>22.802481684382663</v>
      </c>
      <c r="M278" s="220">
        <f t="shared" si="57"/>
        <v>22.802481684382663</v>
      </c>
      <c r="N278" s="221" t="e">
        <f t="shared" si="58"/>
        <v>#DIV/0!</v>
      </c>
    </row>
    <row r="279" spans="1:161" ht="47.25" x14ac:dyDescent="0.25">
      <c r="A279" s="17" t="s">
        <v>435</v>
      </c>
      <c r="B279" s="18"/>
      <c r="C279" s="19" t="s">
        <v>436</v>
      </c>
      <c r="D279" s="19"/>
      <c r="E279" s="109"/>
      <c r="F279" s="19"/>
      <c r="G279" s="108">
        <f>G280</f>
        <v>7709100</v>
      </c>
      <c r="H279" s="108">
        <f>H280</f>
        <v>0</v>
      </c>
      <c r="I279" s="108">
        <f>I280</f>
        <v>1265889.28</v>
      </c>
      <c r="J279" s="108">
        <f>J280</f>
        <v>637413.35</v>
      </c>
      <c r="K279" s="108">
        <f>K280</f>
        <v>1903302.63</v>
      </c>
      <c r="L279" s="10">
        <f t="shared" si="61"/>
        <v>24.689038020002332</v>
      </c>
      <c r="M279" s="220">
        <f t="shared" si="57"/>
        <v>24.689038020002332</v>
      </c>
      <c r="N279" s="221" t="e">
        <f t="shared" si="58"/>
        <v>#DIV/0!</v>
      </c>
    </row>
    <row r="280" spans="1:161" ht="47.25" x14ac:dyDescent="0.25">
      <c r="A280" s="49" t="s">
        <v>437</v>
      </c>
      <c r="B280" s="50" t="s">
        <v>320</v>
      </c>
      <c r="C280" s="51" t="s">
        <v>438</v>
      </c>
      <c r="D280" s="51" t="s">
        <v>261</v>
      </c>
      <c r="E280" s="98">
        <v>3641651180</v>
      </c>
      <c r="F280" s="51" t="s">
        <v>209</v>
      </c>
      <c r="G280" s="101">
        <v>7709100</v>
      </c>
      <c r="H280" s="135">
        <v>0</v>
      </c>
      <c r="I280" s="135">
        <f>февраль!K271</f>
        <v>1265889.28</v>
      </c>
      <c r="J280" s="135">
        <f>20840+130934+16418.9+1461.35+67277.94+149205.61+219202.55+32073</f>
        <v>637413.35</v>
      </c>
      <c r="K280" s="135">
        <f>I280+J280</f>
        <v>1903302.63</v>
      </c>
      <c r="L280" s="10">
        <f t="shared" si="61"/>
        <v>24.689038020002332</v>
      </c>
      <c r="M280" s="220">
        <f t="shared" si="57"/>
        <v>24.689038020002332</v>
      </c>
      <c r="N280" s="221" t="e">
        <f t="shared" si="58"/>
        <v>#DIV/0!</v>
      </c>
    </row>
    <row r="281" spans="1:161" ht="63" x14ac:dyDescent="0.25">
      <c r="A281" s="17" t="s">
        <v>439</v>
      </c>
      <c r="B281" s="18"/>
      <c r="C281" s="19" t="s">
        <v>440</v>
      </c>
      <c r="D281" s="19"/>
      <c r="E281" s="109"/>
      <c r="F281" s="19"/>
      <c r="G281" s="108">
        <f>G282</f>
        <v>2900</v>
      </c>
      <c r="H281" s="108">
        <f>H282</f>
        <v>0</v>
      </c>
      <c r="I281" s="108">
        <f>I282</f>
        <v>0</v>
      </c>
      <c r="J281" s="108">
        <f>J282</f>
        <v>0</v>
      </c>
      <c r="K281" s="108">
        <f>K282</f>
        <v>0</v>
      </c>
      <c r="L281" s="10">
        <f t="shared" si="61"/>
        <v>0</v>
      </c>
      <c r="M281" s="220">
        <f t="shared" si="57"/>
        <v>0</v>
      </c>
      <c r="N281" s="221" t="e">
        <f t="shared" si="58"/>
        <v>#DIV/0!</v>
      </c>
    </row>
    <row r="282" spans="1:161" ht="63" x14ac:dyDescent="0.25">
      <c r="A282" s="49" t="s">
        <v>441</v>
      </c>
      <c r="B282" s="50" t="s">
        <v>320</v>
      </c>
      <c r="C282" s="51" t="s">
        <v>442</v>
      </c>
      <c r="D282" s="51" t="s">
        <v>261</v>
      </c>
      <c r="E282" s="98" t="s">
        <v>562</v>
      </c>
      <c r="F282" s="51" t="s">
        <v>209</v>
      </c>
      <c r="G282" s="101">
        <v>2900</v>
      </c>
      <c r="H282" s="101">
        <v>0</v>
      </c>
      <c r="I282" s="101">
        <f>февраль!K273</f>
        <v>0</v>
      </c>
      <c r="J282" s="101">
        <v>0</v>
      </c>
      <c r="K282" s="101">
        <f>I282+J282</f>
        <v>0</v>
      </c>
      <c r="L282" s="10">
        <f t="shared" si="61"/>
        <v>0</v>
      </c>
      <c r="M282" s="220">
        <f>K282/G282*100</f>
        <v>0</v>
      </c>
      <c r="N282" s="221" t="e">
        <f>J282/H282*100</f>
        <v>#DIV/0!</v>
      </c>
    </row>
    <row r="283" spans="1:161" ht="63" x14ac:dyDescent="0.25">
      <c r="A283" s="17" t="s">
        <v>443</v>
      </c>
      <c r="B283" s="18"/>
      <c r="C283" s="19" t="s">
        <v>444</v>
      </c>
      <c r="D283" s="19"/>
      <c r="E283" s="99"/>
      <c r="F283" s="36"/>
      <c r="G283" s="108">
        <f>SUM(G284)</f>
        <v>2200000</v>
      </c>
      <c r="H283" s="108">
        <f>SUM(H284)</f>
        <v>0</v>
      </c>
      <c r="I283" s="108">
        <f>SUM(I284)</f>
        <v>0</v>
      </c>
      <c r="J283" s="108">
        <f>SUM(J284)</f>
        <v>0</v>
      </c>
      <c r="K283" s="108">
        <f>SUM(K284)</f>
        <v>0</v>
      </c>
      <c r="L283" s="10">
        <f t="shared" si="61"/>
        <v>0</v>
      </c>
      <c r="M283" s="220">
        <f>K283/G283*100</f>
        <v>0</v>
      </c>
      <c r="N283" s="221" t="e">
        <f>J283/H283*100</f>
        <v>#DIV/0!</v>
      </c>
    </row>
    <row r="284" spans="1:161" ht="63" x14ac:dyDescent="0.25">
      <c r="A284" s="49" t="s">
        <v>445</v>
      </c>
      <c r="B284" s="50" t="s">
        <v>320</v>
      </c>
      <c r="C284" s="114" t="s">
        <v>446</v>
      </c>
      <c r="D284" s="51" t="s">
        <v>347</v>
      </c>
      <c r="E284" s="98" t="s">
        <v>563</v>
      </c>
      <c r="F284" s="51" t="s">
        <v>209</v>
      </c>
      <c r="G284" s="101">
        <v>2200000</v>
      </c>
      <c r="H284" s="101">
        <v>0</v>
      </c>
      <c r="I284" s="26">
        <f>февраль!K275</f>
        <v>0</v>
      </c>
      <c r="J284" s="101">
        <v>0</v>
      </c>
      <c r="K284" s="38">
        <f>I284+J284</f>
        <v>0</v>
      </c>
      <c r="L284" s="10">
        <f t="shared" si="61"/>
        <v>0</v>
      </c>
      <c r="M284" s="220">
        <f>K284/G284*100</f>
        <v>0</v>
      </c>
      <c r="N284" s="221" t="e">
        <f>J284/H284*100</f>
        <v>#DIV/0!</v>
      </c>
    </row>
    <row r="285" spans="1:161" ht="78.75" x14ac:dyDescent="0.25">
      <c r="A285" s="17" t="s">
        <v>447</v>
      </c>
      <c r="B285" s="18"/>
      <c r="C285" s="19" t="s">
        <v>448</v>
      </c>
      <c r="D285" s="19"/>
      <c r="E285" s="99"/>
      <c r="F285" s="36"/>
      <c r="G285" s="108">
        <f>SUM(G286)</f>
        <v>2200000</v>
      </c>
      <c r="H285" s="108">
        <f>SUM(H286)</f>
        <v>0</v>
      </c>
      <c r="I285" s="108">
        <f>SUM(I286)</f>
        <v>0</v>
      </c>
      <c r="J285" s="108">
        <f>SUM(J286)</f>
        <v>0</v>
      </c>
      <c r="K285" s="108">
        <f>SUM(K286)</f>
        <v>0</v>
      </c>
      <c r="L285" s="10">
        <f t="shared" si="61"/>
        <v>0</v>
      </c>
      <c r="M285" s="220">
        <f>K285/G285*100</f>
        <v>0</v>
      </c>
      <c r="N285" s="221" t="e">
        <f>J285/H285*100</f>
        <v>#DIV/0!</v>
      </c>
    </row>
    <row r="286" spans="1:161" s="207" customFormat="1" ht="63" x14ac:dyDescent="0.25">
      <c r="A286" s="49" t="s">
        <v>449</v>
      </c>
      <c r="B286" s="50" t="s">
        <v>320</v>
      </c>
      <c r="C286" s="51" t="s">
        <v>450</v>
      </c>
      <c r="D286" s="51" t="s">
        <v>347</v>
      </c>
      <c r="E286" s="98" t="s">
        <v>564</v>
      </c>
      <c r="F286" s="51" t="s">
        <v>209</v>
      </c>
      <c r="G286" s="101">
        <v>2200000</v>
      </c>
      <c r="H286" s="101">
        <v>0</v>
      </c>
      <c r="I286" s="101">
        <f>февраль!K277</f>
        <v>0</v>
      </c>
      <c r="J286" s="101">
        <v>0</v>
      </c>
      <c r="K286" s="101">
        <f>I286+J286</f>
        <v>0</v>
      </c>
      <c r="L286" s="10">
        <f t="shared" si="61"/>
        <v>0</v>
      </c>
      <c r="M286" s="220">
        <f t="shared" si="57"/>
        <v>0</v>
      </c>
      <c r="N286" s="221" t="e">
        <f t="shared" si="58"/>
        <v>#DIV/0!</v>
      </c>
      <c r="O286" s="192"/>
      <c r="P286" s="192"/>
      <c r="Q286" s="192"/>
      <c r="R286" s="192"/>
      <c r="S286" s="192"/>
      <c r="T286" s="192"/>
      <c r="U286" s="192"/>
      <c r="V286" s="192"/>
      <c r="W286" s="192"/>
      <c r="X286" s="192"/>
      <c r="Y286" s="192"/>
      <c r="Z286" s="192"/>
      <c r="AA286" s="192"/>
      <c r="AB286" s="192"/>
      <c r="AC286" s="192"/>
      <c r="AD286" s="192"/>
      <c r="AE286" s="192"/>
      <c r="AF286" s="192"/>
      <c r="AG286" s="192"/>
      <c r="AH286" s="192"/>
      <c r="AI286" s="192"/>
      <c r="AJ286" s="192"/>
      <c r="AK286" s="192"/>
      <c r="AL286" s="192"/>
      <c r="AM286" s="192"/>
      <c r="AN286" s="192"/>
      <c r="AO286" s="192"/>
      <c r="AP286" s="192"/>
      <c r="AQ286" s="192"/>
      <c r="AR286" s="192"/>
      <c r="AS286" s="192"/>
      <c r="AT286" s="192"/>
      <c r="AU286" s="192"/>
      <c r="AV286" s="192"/>
      <c r="AW286" s="192"/>
      <c r="AX286" s="192"/>
      <c r="AY286" s="192"/>
      <c r="AZ286" s="192"/>
      <c r="BA286" s="192"/>
      <c r="BB286" s="192"/>
      <c r="BC286" s="192"/>
      <c r="BD286" s="192"/>
      <c r="BE286" s="192"/>
      <c r="BF286" s="192"/>
      <c r="BG286" s="192"/>
      <c r="BH286" s="192"/>
      <c r="BI286" s="192"/>
      <c r="BJ286" s="192"/>
      <c r="BK286" s="192"/>
      <c r="BL286" s="192"/>
      <c r="BM286" s="192"/>
      <c r="BN286" s="192"/>
      <c r="BO286" s="192"/>
      <c r="BP286" s="192"/>
      <c r="BQ286" s="192"/>
      <c r="BR286" s="192"/>
      <c r="BS286" s="192"/>
      <c r="BT286" s="192"/>
      <c r="BU286" s="192"/>
      <c r="BV286" s="192"/>
      <c r="BW286" s="192"/>
      <c r="BX286" s="192"/>
      <c r="BY286" s="192"/>
      <c r="BZ286" s="192"/>
      <c r="CA286" s="192"/>
      <c r="CB286" s="192"/>
      <c r="CC286" s="192"/>
      <c r="CD286" s="192"/>
      <c r="CE286" s="192"/>
      <c r="CF286" s="192"/>
      <c r="CG286" s="192"/>
      <c r="CH286" s="192"/>
      <c r="CI286" s="192"/>
      <c r="CJ286" s="192"/>
      <c r="CK286" s="192"/>
      <c r="CL286" s="192"/>
      <c r="CM286" s="192"/>
      <c r="CN286" s="192"/>
      <c r="CO286" s="192"/>
      <c r="CP286" s="192"/>
      <c r="CQ286" s="192"/>
      <c r="CR286" s="192"/>
      <c r="CS286" s="192"/>
      <c r="CT286" s="192"/>
      <c r="CU286" s="192"/>
      <c r="CV286" s="192"/>
      <c r="CW286" s="192"/>
      <c r="CX286" s="192"/>
      <c r="CY286" s="192"/>
      <c r="CZ286" s="192"/>
      <c r="DA286" s="192"/>
      <c r="DB286" s="192"/>
      <c r="DC286" s="192"/>
      <c r="DD286" s="192"/>
      <c r="DE286" s="192"/>
      <c r="DF286" s="192"/>
      <c r="DG286" s="192"/>
      <c r="DH286" s="192"/>
      <c r="DI286" s="192"/>
      <c r="DJ286" s="192"/>
      <c r="DK286" s="192"/>
      <c r="DL286" s="192"/>
      <c r="DM286" s="192"/>
      <c r="DN286" s="192"/>
      <c r="DO286" s="192"/>
      <c r="DP286" s="192"/>
      <c r="DQ286" s="192"/>
      <c r="DR286" s="192"/>
      <c r="DS286" s="192"/>
      <c r="DT286" s="192"/>
      <c r="DU286" s="192"/>
      <c r="DV286" s="192"/>
      <c r="DW286" s="192"/>
      <c r="DX286" s="192"/>
      <c r="DY286" s="192"/>
      <c r="DZ286" s="192"/>
      <c r="EA286" s="192"/>
      <c r="EB286" s="192"/>
      <c r="EC286" s="192"/>
      <c r="ED286" s="192"/>
      <c r="EE286" s="192"/>
      <c r="EF286" s="192"/>
      <c r="EG286" s="192"/>
      <c r="EH286" s="192"/>
      <c r="EI286" s="192"/>
      <c r="EJ286" s="192"/>
      <c r="EK286" s="192"/>
      <c r="EL286" s="192"/>
      <c r="EM286" s="192"/>
      <c r="EN286" s="192"/>
      <c r="EO286" s="192"/>
      <c r="EP286" s="192"/>
      <c r="EQ286" s="192"/>
      <c r="ER286" s="192"/>
      <c r="ES286" s="192"/>
      <c r="ET286" s="192"/>
      <c r="EU286" s="192"/>
      <c r="EV286" s="192"/>
      <c r="EW286" s="192"/>
      <c r="EX286" s="192"/>
      <c r="EY286" s="192"/>
      <c r="EZ286" s="192"/>
      <c r="FA286" s="192"/>
      <c r="FB286" s="192"/>
      <c r="FC286" s="192"/>
      <c r="FD286" s="192"/>
      <c r="FE286" s="192"/>
    </row>
    <row r="287" spans="1:161" ht="31.5" x14ac:dyDescent="0.25">
      <c r="A287" s="136" t="s">
        <v>451</v>
      </c>
      <c r="B287" s="115"/>
      <c r="C287" s="19" t="s">
        <v>452</v>
      </c>
      <c r="D287" s="116"/>
      <c r="E287" s="99"/>
      <c r="F287" s="36"/>
      <c r="G287" s="108">
        <f>SUM(G288:G289)</f>
        <v>6829800</v>
      </c>
      <c r="H287" s="108">
        <f>SUM(H288:H289)</f>
        <v>0</v>
      </c>
      <c r="I287" s="108">
        <f>SUM(I288:I289)</f>
        <v>634591.79</v>
      </c>
      <c r="J287" s="108">
        <f>SUM(J288:J289)</f>
        <v>589693.73</v>
      </c>
      <c r="K287" s="108">
        <f>SUM(K288:K289)</f>
        <v>1224285.52</v>
      </c>
      <c r="L287" s="10">
        <f t="shared" si="61"/>
        <v>17.925642332132714</v>
      </c>
      <c r="M287" s="220">
        <f t="shared" si="57"/>
        <v>17.925642332132714</v>
      </c>
      <c r="N287" s="221" t="e">
        <f t="shared" si="58"/>
        <v>#DIV/0!</v>
      </c>
    </row>
    <row r="288" spans="1:161" ht="47.25" x14ac:dyDescent="0.25">
      <c r="A288" s="49" t="s">
        <v>453</v>
      </c>
      <c r="B288" s="50" t="s">
        <v>308</v>
      </c>
      <c r="C288" s="51" t="s">
        <v>454</v>
      </c>
      <c r="D288" s="51" t="s">
        <v>196</v>
      </c>
      <c r="E288" s="98" t="s">
        <v>455</v>
      </c>
      <c r="F288" s="51" t="s">
        <v>209</v>
      </c>
      <c r="G288" s="101">
        <v>1912000</v>
      </c>
      <c r="H288" s="101">
        <v>0</v>
      </c>
      <c r="I288" s="101">
        <f>февраль!K279</f>
        <v>7000</v>
      </c>
      <c r="J288" s="101">
        <f>8000+16400+92885.52</f>
        <v>117285.52</v>
      </c>
      <c r="K288" s="38">
        <f>I288+J288</f>
        <v>124285.52</v>
      </c>
      <c r="L288" s="10">
        <f t="shared" si="61"/>
        <v>6.500288702928871</v>
      </c>
      <c r="M288" s="220">
        <f t="shared" si="57"/>
        <v>6.500288702928871</v>
      </c>
      <c r="N288" s="221" t="e">
        <f t="shared" si="58"/>
        <v>#DIV/0!</v>
      </c>
    </row>
    <row r="289" spans="1:14" ht="31.5" x14ac:dyDescent="0.25">
      <c r="A289" s="49" t="s">
        <v>456</v>
      </c>
      <c r="B289" s="50" t="s">
        <v>320</v>
      </c>
      <c r="C289" s="51" t="s">
        <v>454</v>
      </c>
      <c r="D289" s="51" t="s">
        <v>196</v>
      </c>
      <c r="E289" s="98" t="s">
        <v>457</v>
      </c>
      <c r="F289" s="51" t="s">
        <v>209</v>
      </c>
      <c r="G289" s="101">
        <v>4917800</v>
      </c>
      <c r="H289" s="101">
        <v>0</v>
      </c>
      <c r="I289" s="101">
        <f>февраль!K280</f>
        <v>627591.79</v>
      </c>
      <c r="J289" s="101">
        <f>11584+155859.54+137535.86+623.65+124186.92+42618.24</f>
        <v>472408.21</v>
      </c>
      <c r="K289" s="38">
        <f>I289+J289</f>
        <v>1100000</v>
      </c>
      <c r="L289" s="10">
        <f t="shared" si="61"/>
        <v>22.367725405669201</v>
      </c>
      <c r="M289" s="220">
        <f t="shared" si="57"/>
        <v>22.367725405669201</v>
      </c>
      <c r="N289" s="221" t="e">
        <f t="shared" si="58"/>
        <v>#DIV/0!</v>
      </c>
    </row>
    <row r="290" spans="1:14" x14ac:dyDescent="0.25">
      <c r="A290" s="39" t="s">
        <v>458</v>
      </c>
      <c r="B290" s="40"/>
      <c r="C290" s="41" t="s">
        <v>459</v>
      </c>
      <c r="D290" s="41"/>
      <c r="E290" s="137"/>
      <c r="F290" s="261"/>
      <c r="G290" s="97">
        <f>G291+G293+G295</f>
        <v>155381400</v>
      </c>
      <c r="H290" s="97">
        <f>H291+H293+H295</f>
        <v>0</v>
      </c>
      <c r="I290" s="97">
        <f>I291+I293+I295</f>
        <v>9648227.4899999984</v>
      </c>
      <c r="J290" s="97">
        <f>J291+J293+J295</f>
        <v>85268682.989999995</v>
      </c>
      <c r="K290" s="97">
        <f>K291+K293+K295</f>
        <v>94916910.479999989</v>
      </c>
      <c r="L290" s="10">
        <f t="shared" si="61"/>
        <v>61.086404473122258</v>
      </c>
      <c r="M290" s="220">
        <f t="shared" si="57"/>
        <v>61.086404473122258</v>
      </c>
      <c r="N290" s="221" t="e">
        <f t="shared" si="58"/>
        <v>#DIV/0!</v>
      </c>
    </row>
    <row r="291" spans="1:14" ht="126" x14ac:dyDescent="0.25">
      <c r="A291" s="255" t="s">
        <v>460</v>
      </c>
      <c r="B291" s="256"/>
      <c r="C291" s="257" t="s">
        <v>461</v>
      </c>
      <c r="D291" s="257"/>
      <c r="E291" s="258"/>
      <c r="F291" s="257"/>
      <c r="G291" s="259">
        <f>G292</f>
        <v>70620400</v>
      </c>
      <c r="H291" s="259">
        <f>H292</f>
        <v>0</v>
      </c>
      <c r="I291" s="259">
        <f>I292</f>
        <v>9493392.629999999</v>
      </c>
      <c r="J291" s="259">
        <f>J292</f>
        <v>5821607.3200000003</v>
      </c>
      <c r="K291" s="259">
        <f>K292</f>
        <v>15314999.949999999</v>
      </c>
      <c r="L291" s="10">
        <f t="shared" si="61"/>
        <v>21.686368174068683</v>
      </c>
      <c r="M291" s="220">
        <f t="shared" si="57"/>
        <v>21.686368174068683</v>
      </c>
      <c r="N291" s="221" t="e">
        <f t="shared" si="58"/>
        <v>#DIV/0!</v>
      </c>
    </row>
    <row r="292" spans="1:14" ht="47.25" x14ac:dyDescent="0.25">
      <c r="A292" s="143" t="s">
        <v>462</v>
      </c>
      <c r="B292" s="50" t="s">
        <v>320</v>
      </c>
      <c r="C292" s="144" t="s">
        <v>463</v>
      </c>
      <c r="D292" s="144" t="s">
        <v>253</v>
      </c>
      <c r="E292" s="145" t="s">
        <v>565</v>
      </c>
      <c r="F292" s="144" t="s">
        <v>633</v>
      </c>
      <c r="G292" s="135">
        <v>70620400</v>
      </c>
      <c r="H292" s="101">
        <v>0</v>
      </c>
      <c r="I292" s="26">
        <f>февраль!K283</f>
        <v>9493392.629999999</v>
      </c>
      <c r="J292" s="101">
        <f>1867302.59+142775.62+3811529.11</f>
        <v>5821607.3200000003</v>
      </c>
      <c r="K292" s="38">
        <f>I292+J292</f>
        <v>15314999.949999999</v>
      </c>
      <c r="L292" s="10">
        <f t="shared" si="61"/>
        <v>21.686368174068683</v>
      </c>
      <c r="M292" s="220">
        <f t="shared" si="57"/>
        <v>21.686368174068683</v>
      </c>
      <c r="N292" s="221" t="e">
        <f t="shared" si="58"/>
        <v>#DIV/0!</v>
      </c>
    </row>
    <row r="293" spans="1:14" ht="141.75" x14ac:dyDescent="0.25">
      <c r="A293" s="255" t="s">
        <v>586</v>
      </c>
      <c r="B293" s="260"/>
      <c r="C293" s="257" t="s">
        <v>464</v>
      </c>
      <c r="D293" s="257"/>
      <c r="E293" s="258"/>
      <c r="F293" s="257"/>
      <c r="G293" s="259">
        <f>G294</f>
        <v>312500</v>
      </c>
      <c r="H293" s="259">
        <f>H294</f>
        <v>0</v>
      </c>
      <c r="I293" s="259">
        <f>I294</f>
        <v>38000</v>
      </c>
      <c r="J293" s="259">
        <f>J294</f>
        <v>27944.2</v>
      </c>
      <c r="K293" s="259">
        <f>K294</f>
        <v>65944.2</v>
      </c>
      <c r="L293" s="10">
        <f>IF(M293&gt;200,"свыше200,0",M293)</f>
        <v>21.102143999999999</v>
      </c>
      <c r="M293" s="220">
        <f t="shared" si="57"/>
        <v>21.102143999999999</v>
      </c>
      <c r="N293" s="221" t="e">
        <f t="shared" si="58"/>
        <v>#DIV/0!</v>
      </c>
    </row>
    <row r="294" spans="1:14" ht="141.75" x14ac:dyDescent="0.25">
      <c r="A294" s="143" t="s">
        <v>585</v>
      </c>
      <c r="B294" s="50" t="s">
        <v>320</v>
      </c>
      <c r="C294" s="144" t="s">
        <v>465</v>
      </c>
      <c r="D294" s="144" t="s">
        <v>253</v>
      </c>
      <c r="E294" s="145" t="s">
        <v>566</v>
      </c>
      <c r="F294" s="144" t="s">
        <v>633</v>
      </c>
      <c r="G294" s="135">
        <v>312500</v>
      </c>
      <c r="H294" s="101"/>
      <c r="I294" s="26">
        <f>февраль!K285</f>
        <v>38000</v>
      </c>
      <c r="J294" s="101">
        <f>4041.5+5872.05+18030.65</f>
        <v>27944.2</v>
      </c>
      <c r="K294" s="38">
        <f>I294+J294</f>
        <v>65944.2</v>
      </c>
      <c r="L294" s="10">
        <f>IF(M294&gt;200,"свыше200,0",M294)</f>
        <v>21.102143999999999</v>
      </c>
      <c r="M294" s="220">
        <f t="shared" si="57"/>
        <v>21.102143999999999</v>
      </c>
      <c r="N294" s="221" t="e">
        <f t="shared" si="58"/>
        <v>#DIV/0!</v>
      </c>
    </row>
    <row r="295" spans="1:14" x14ac:dyDescent="0.25">
      <c r="A295" s="150" t="s">
        <v>466</v>
      </c>
      <c r="B295" s="151"/>
      <c r="C295" s="29" t="s">
        <v>467</v>
      </c>
      <c r="D295" s="29"/>
      <c r="E295" s="152"/>
      <c r="F295" s="29"/>
      <c r="G295" s="132">
        <f>G296+G300+G304</f>
        <v>84448500</v>
      </c>
      <c r="H295" s="132">
        <f>H296+H300+H304</f>
        <v>0</v>
      </c>
      <c r="I295" s="132">
        <f>I296+I300+I304</f>
        <v>116834.86</v>
      </c>
      <c r="J295" s="132">
        <f>J296+J300+J304</f>
        <v>79419131.469999999</v>
      </c>
      <c r="K295" s="132">
        <f>K296+K300+K304</f>
        <v>79535966.329999998</v>
      </c>
      <c r="L295" s="10">
        <f t="shared" si="61"/>
        <v>94.182805295535147</v>
      </c>
      <c r="M295" s="220">
        <f t="shared" si="57"/>
        <v>94.182805295535147</v>
      </c>
      <c r="N295" s="221" t="e">
        <f>J295/H295*100</f>
        <v>#DIV/0!</v>
      </c>
    </row>
    <row r="296" spans="1:14" ht="47.25" x14ac:dyDescent="0.25">
      <c r="A296" s="129" t="s">
        <v>468</v>
      </c>
      <c r="B296" s="130"/>
      <c r="C296" s="29" t="s">
        <v>469</v>
      </c>
      <c r="D296" s="29"/>
      <c r="E296" s="131"/>
      <c r="F296" s="264"/>
      <c r="G296" s="132">
        <f>G297+G298+G299</f>
        <v>3866100</v>
      </c>
      <c r="H296" s="132">
        <f>H297+H298+H299</f>
        <v>0</v>
      </c>
      <c r="I296" s="132">
        <f>I297+I298+I299</f>
        <v>26834.86</v>
      </c>
      <c r="J296" s="132">
        <f>J297+J298+J299</f>
        <v>276731.46999999997</v>
      </c>
      <c r="K296" s="132">
        <f>K297+K298+K299</f>
        <v>303566.32999999996</v>
      </c>
      <c r="L296" s="10">
        <f t="shared" si="61"/>
        <v>7.8520040868058238</v>
      </c>
      <c r="M296" s="220">
        <f t="shared" si="57"/>
        <v>7.8520040868058238</v>
      </c>
      <c r="N296" s="221" t="e">
        <f>J296/H296*100</f>
        <v>#DIV/0!</v>
      </c>
    </row>
    <row r="297" spans="1:14" ht="47.25" x14ac:dyDescent="0.25">
      <c r="A297" s="49" t="s">
        <v>470</v>
      </c>
      <c r="B297" s="50" t="s">
        <v>308</v>
      </c>
      <c r="C297" s="51" t="s">
        <v>469</v>
      </c>
      <c r="D297" s="51" t="s">
        <v>415</v>
      </c>
      <c r="E297" s="98">
        <v>741185060</v>
      </c>
      <c r="F297" s="51" t="s">
        <v>633</v>
      </c>
      <c r="G297" s="101">
        <v>3866100</v>
      </c>
      <c r="H297" s="101">
        <v>0</v>
      </c>
      <c r="I297" s="101">
        <f>февраль!K288</f>
        <v>26834.86</v>
      </c>
      <c r="J297" s="101">
        <f>16435.8+27712+100000+12583.67+120000</f>
        <v>276731.46999999997</v>
      </c>
      <c r="K297" s="101">
        <f>I297+J297</f>
        <v>303566.32999999996</v>
      </c>
      <c r="L297" s="10">
        <f t="shared" si="61"/>
        <v>7.8520040868058238</v>
      </c>
      <c r="M297" s="220">
        <f t="shared" si="57"/>
        <v>7.8520040868058238</v>
      </c>
      <c r="N297" s="221" t="e">
        <f>J297/H297*100</f>
        <v>#DIV/0!</v>
      </c>
    </row>
    <row r="298" spans="1:14" ht="31.5" x14ac:dyDescent="0.25">
      <c r="A298" s="49" t="s">
        <v>471</v>
      </c>
      <c r="B298" s="50" t="s">
        <v>308</v>
      </c>
      <c r="C298" s="51" t="s">
        <v>469</v>
      </c>
      <c r="D298" s="51" t="s">
        <v>415</v>
      </c>
      <c r="E298" s="98">
        <v>710885060</v>
      </c>
      <c r="F298" s="51" t="s">
        <v>633</v>
      </c>
      <c r="G298" s="101">
        <v>0</v>
      </c>
      <c r="H298" s="101">
        <v>0</v>
      </c>
      <c r="I298" s="101">
        <f>февраль!K289</f>
        <v>0</v>
      </c>
      <c r="J298" s="101">
        <v>0</v>
      </c>
      <c r="K298" s="101">
        <f>I298+J298</f>
        <v>0</v>
      </c>
      <c r="L298" s="10" t="e">
        <f t="shared" si="61"/>
        <v>#DIV/0!</v>
      </c>
      <c r="M298" s="220" t="e">
        <f t="shared" si="57"/>
        <v>#DIV/0!</v>
      </c>
      <c r="N298" s="221" t="e">
        <f>J298/H298*100</f>
        <v>#DIV/0!</v>
      </c>
    </row>
    <row r="299" spans="1:14" ht="63" x14ac:dyDescent="0.25">
      <c r="A299" s="49" t="s">
        <v>472</v>
      </c>
      <c r="B299" s="50" t="s">
        <v>308</v>
      </c>
      <c r="C299" s="51" t="s">
        <v>469</v>
      </c>
      <c r="D299" s="51" t="s">
        <v>415</v>
      </c>
      <c r="E299" s="98" t="s">
        <v>473</v>
      </c>
      <c r="F299" s="51" t="s">
        <v>633</v>
      </c>
      <c r="G299" s="101">
        <v>0</v>
      </c>
      <c r="H299" s="101">
        <v>0</v>
      </c>
      <c r="I299" s="101">
        <f>февраль!K290</f>
        <v>0</v>
      </c>
      <c r="J299" s="101">
        <v>0</v>
      </c>
      <c r="K299" s="101">
        <f>I299+J299</f>
        <v>0</v>
      </c>
      <c r="L299" s="10" t="e">
        <f t="shared" si="61"/>
        <v>#DIV/0!</v>
      </c>
      <c r="M299" s="220" t="e">
        <f t="shared" ref="M299:M330" si="63">K299/G299*100</f>
        <v>#DIV/0!</v>
      </c>
      <c r="N299" s="221" t="e">
        <f t="shared" ref="N299:N300" si="64">J299/H299*100</f>
        <v>#DIV/0!</v>
      </c>
    </row>
    <row r="300" spans="1:14" ht="47.25" x14ac:dyDescent="0.25">
      <c r="A300" s="129" t="s">
        <v>468</v>
      </c>
      <c r="B300" s="130"/>
      <c r="C300" s="29" t="s">
        <v>469</v>
      </c>
      <c r="D300" s="29"/>
      <c r="E300" s="152"/>
      <c r="F300" s="264"/>
      <c r="G300" s="132">
        <f>G301+G302+G303</f>
        <v>79232400</v>
      </c>
      <c r="H300" s="132">
        <f>H301+H302+H303</f>
        <v>0</v>
      </c>
      <c r="I300" s="132">
        <f>I301+I302+I303</f>
        <v>90000</v>
      </c>
      <c r="J300" s="132">
        <f>J301+J302+J303</f>
        <v>79142400</v>
      </c>
      <c r="K300" s="132">
        <f>K301+K302+K303</f>
        <v>79232400</v>
      </c>
      <c r="L300" s="10">
        <f>IF(M300&gt;200,"свыше200,0",M300)</f>
        <v>100</v>
      </c>
      <c r="M300" s="220">
        <f t="shared" si="63"/>
        <v>100</v>
      </c>
      <c r="N300" s="221" t="e">
        <f t="shared" si="64"/>
        <v>#DIV/0!</v>
      </c>
    </row>
    <row r="301" spans="1:14" ht="94.5" x14ac:dyDescent="0.25">
      <c r="A301" s="153" t="s">
        <v>642</v>
      </c>
      <c r="B301" s="50" t="s">
        <v>308</v>
      </c>
      <c r="C301" s="51" t="s">
        <v>469</v>
      </c>
      <c r="D301" s="51" t="s">
        <v>397</v>
      </c>
      <c r="E301" s="98" t="s">
        <v>475</v>
      </c>
      <c r="F301" s="51"/>
      <c r="G301" s="101">
        <v>79052400</v>
      </c>
      <c r="H301" s="101">
        <v>0</v>
      </c>
      <c r="I301" s="101">
        <f>февраль!K292</f>
        <v>0</v>
      </c>
      <c r="J301" s="101">
        <f>79052400</f>
        <v>79052400</v>
      </c>
      <c r="K301" s="101">
        <f>I301+J301</f>
        <v>79052400</v>
      </c>
      <c r="L301" s="10">
        <f>IF(M301&gt;200,"свыше200,0",M301)</f>
        <v>100</v>
      </c>
      <c r="M301" s="220">
        <f t="shared" si="63"/>
        <v>100</v>
      </c>
      <c r="N301" s="221" t="e">
        <f t="shared" si="58"/>
        <v>#DIV/0!</v>
      </c>
    </row>
    <row r="302" spans="1:14" ht="94.5" x14ac:dyDescent="0.25">
      <c r="A302" s="153" t="s">
        <v>620</v>
      </c>
      <c r="B302" s="50" t="s">
        <v>308</v>
      </c>
      <c r="C302" s="51" t="s">
        <v>469</v>
      </c>
      <c r="D302" s="51" t="s">
        <v>261</v>
      </c>
      <c r="E302" s="98" t="s">
        <v>475</v>
      </c>
      <c r="F302" s="51"/>
      <c r="G302" s="101">
        <f>90000+90000</f>
        <v>180000</v>
      </c>
      <c r="H302" s="101"/>
      <c r="I302" s="101">
        <f>февраль!K293</f>
        <v>90000</v>
      </c>
      <c r="J302" s="101">
        <f>90000</f>
        <v>90000</v>
      </c>
      <c r="K302" s="101">
        <f>I302+J302</f>
        <v>180000</v>
      </c>
      <c r="L302" s="10">
        <f>IF(M302&gt;200,"свыше200,0",M302)</f>
        <v>100</v>
      </c>
      <c r="M302" s="220">
        <f t="shared" si="63"/>
        <v>100</v>
      </c>
      <c r="N302" s="221" t="e">
        <f t="shared" si="58"/>
        <v>#DIV/0!</v>
      </c>
    </row>
    <row r="303" spans="1:14" ht="94.5" x14ac:dyDescent="0.25">
      <c r="A303" s="153" t="s">
        <v>477</v>
      </c>
      <c r="B303" s="50" t="s">
        <v>308</v>
      </c>
      <c r="C303" s="51" t="s">
        <v>469</v>
      </c>
      <c r="D303" s="51" t="s">
        <v>478</v>
      </c>
      <c r="E303" s="98" t="s">
        <v>475</v>
      </c>
      <c r="F303" s="51"/>
      <c r="G303" s="101">
        <v>0</v>
      </c>
      <c r="H303" s="101"/>
      <c r="I303" s="101">
        <f>февраль!K294</f>
        <v>0</v>
      </c>
      <c r="J303" s="101">
        <v>0</v>
      </c>
      <c r="K303" s="101">
        <f>I303+J303</f>
        <v>0</v>
      </c>
      <c r="L303" s="10" t="e">
        <f>IF(M303&gt;200,"свыше200,0",M303)</f>
        <v>#DIV/0!</v>
      </c>
      <c r="M303" s="220" t="e">
        <f t="shared" si="63"/>
        <v>#DIV/0!</v>
      </c>
      <c r="N303" s="221" t="e">
        <f t="shared" si="58"/>
        <v>#DIV/0!</v>
      </c>
    </row>
    <row r="304" spans="1:14" x14ac:dyDescent="0.25">
      <c r="A304" s="129" t="s">
        <v>466</v>
      </c>
      <c r="B304" s="130"/>
      <c r="C304" s="29" t="s">
        <v>467</v>
      </c>
      <c r="D304" s="29"/>
      <c r="E304" s="152"/>
      <c r="F304" s="29"/>
      <c r="G304" s="132">
        <f>G305+G306+G307+G308+G309+G310+G311+G312+G313</f>
        <v>1350000</v>
      </c>
      <c r="H304" s="132">
        <f t="shared" ref="H304:K304" si="65">H305+H306+H307+H308+H309+H310+H311+H312+H313</f>
        <v>0</v>
      </c>
      <c r="I304" s="132">
        <f t="shared" si="65"/>
        <v>0</v>
      </c>
      <c r="J304" s="132">
        <f t="shared" si="65"/>
        <v>0</v>
      </c>
      <c r="K304" s="132">
        <f t="shared" si="65"/>
        <v>0</v>
      </c>
      <c r="L304" s="10">
        <f t="shared" si="61"/>
        <v>0</v>
      </c>
      <c r="M304" s="220">
        <f t="shared" si="63"/>
        <v>0</v>
      </c>
      <c r="N304" s="221" t="e">
        <f t="shared" si="58"/>
        <v>#DIV/0!</v>
      </c>
    </row>
    <row r="305" spans="1:14" ht="31.5" x14ac:dyDescent="0.25">
      <c r="A305" s="49" t="s">
        <v>479</v>
      </c>
      <c r="B305" s="50" t="s">
        <v>308</v>
      </c>
      <c r="C305" s="51" t="s">
        <v>469</v>
      </c>
      <c r="D305" s="51" t="s">
        <v>253</v>
      </c>
      <c r="E305" s="98" t="s">
        <v>480</v>
      </c>
      <c r="F305" s="51"/>
      <c r="G305" s="101">
        <f>750000</f>
        <v>750000</v>
      </c>
      <c r="H305" s="101">
        <v>0</v>
      </c>
      <c r="I305" s="101">
        <f>февраль!K296</f>
        <v>0</v>
      </c>
      <c r="J305" s="101">
        <v>0</v>
      </c>
      <c r="K305" s="101">
        <f>I305+J305</f>
        <v>0</v>
      </c>
      <c r="L305" s="10">
        <f t="shared" si="61"/>
        <v>0</v>
      </c>
      <c r="M305" s="220">
        <f t="shared" si="63"/>
        <v>0</v>
      </c>
      <c r="N305" s="221" t="e">
        <f t="shared" si="58"/>
        <v>#DIV/0!</v>
      </c>
    </row>
    <row r="306" spans="1:14" ht="31.5" x14ac:dyDescent="0.25">
      <c r="A306" s="49" t="s">
        <v>481</v>
      </c>
      <c r="B306" s="50" t="s">
        <v>308</v>
      </c>
      <c r="C306" s="51" t="s">
        <v>469</v>
      </c>
      <c r="D306" s="51" t="s">
        <v>253</v>
      </c>
      <c r="E306" s="98" t="s">
        <v>480</v>
      </c>
      <c r="F306" s="51"/>
      <c r="G306" s="101">
        <f>400000</f>
        <v>400000</v>
      </c>
      <c r="H306" s="101">
        <v>0</v>
      </c>
      <c r="I306" s="101">
        <f>февраль!K297</f>
        <v>0</v>
      </c>
      <c r="J306" s="101">
        <v>0</v>
      </c>
      <c r="K306" s="101">
        <f t="shared" ref="K306:K313" si="66">I306+J306</f>
        <v>0</v>
      </c>
      <c r="L306" s="10">
        <f t="shared" si="61"/>
        <v>0</v>
      </c>
      <c r="M306" s="220">
        <f t="shared" si="63"/>
        <v>0</v>
      </c>
      <c r="N306" s="221" t="e">
        <f t="shared" si="58"/>
        <v>#DIV/0!</v>
      </c>
    </row>
    <row r="307" spans="1:14" ht="31.5" x14ac:dyDescent="0.25">
      <c r="A307" s="49" t="s">
        <v>482</v>
      </c>
      <c r="B307" s="50" t="s">
        <v>308</v>
      </c>
      <c r="C307" s="51" t="s">
        <v>469</v>
      </c>
      <c r="D307" s="51" t="s">
        <v>253</v>
      </c>
      <c r="E307" s="98" t="s">
        <v>480</v>
      </c>
      <c r="F307" s="51"/>
      <c r="G307" s="101">
        <v>0</v>
      </c>
      <c r="H307" s="101">
        <v>0</v>
      </c>
      <c r="I307" s="101">
        <f>февраль!K298</f>
        <v>0</v>
      </c>
      <c r="J307" s="101">
        <v>0</v>
      </c>
      <c r="K307" s="101">
        <f t="shared" si="66"/>
        <v>0</v>
      </c>
      <c r="L307" s="10" t="e">
        <f t="shared" si="61"/>
        <v>#DIV/0!</v>
      </c>
      <c r="M307" s="220" t="e">
        <f t="shared" si="63"/>
        <v>#DIV/0!</v>
      </c>
      <c r="N307" s="221" t="e">
        <f t="shared" si="58"/>
        <v>#DIV/0!</v>
      </c>
    </row>
    <row r="308" spans="1:14" ht="31.5" x14ac:dyDescent="0.25">
      <c r="A308" s="49" t="s">
        <v>483</v>
      </c>
      <c r="B308" s="50" t="s">
        <v>308</v>
      </c>
      <c r="C308" s="51" t="s">
        <v>469</v>
      </c>
      <c r="D308" s="51" t="s">
        <v>391</v>
      </c>
      <c r="E308" s="98" t="s">
        <v>480</v>
      </c>
      <c r="F308" s="51"/>
      <c r="G308" s="101">
        <v>0</v>
      </c>
      <c r="H308" s="101">
        <v>0</v>
      </c>
      <c r="I308" s="101">
        <f>февраль!K299</f>
        <v>0</v>
      </c>
      <c r="J308" s="101">
        <v>0</v>
      </c>
      <c r="K308" s="101">
        <f t="shared" si="66"/>
        <v>0</v>
      </c>
      <c r="L308" s="10" t="e">
        <f t="shared" si="61"/>
        <v>#DIV/0!</v>
      </c>
      <c r="M308" s="220" t="e">
        <f t="shared" si="63"/>
        <v>#DIV/0!</v>
      </c>
      <c r="N308" s="221" t="e">
        <f t="shared" si="58"/>
        <v>#DIV/0!</v>
      </c>
    </row>
    <row r="309" spans="1:14" ht="31.5" x14ac:dyDescent="0.25">
      <c r="A309" s="49" t="s">
        <v>483</v>
      </c>
      <c r="B309" s="50" t="s">
        <v>308</v>
      </c>
      <c r="C309" s="51" t="s">
        <v>469</v>
      </c>
      <c r="D309" s="51" t="s">
        <v>391</v>
      </c>
      <c r="E309" s="98" t="s">
        <v>480</v>
      </c>
      <c r="F309" s="51"/>
      <c r="G309" s="101">
        <v>0</v>
      </c>
      <c r="H309" s="101">
        <v>0</v>
      </c>
      <c r="I309" s="101">
        <f>февраль!K300</f>
        <v>0</v>
      </c>
      <c r="J309" s="101">
        <v>0</v>
      </c>
      <c r="K309" s="101">
        <f t="shared" si="66"/>
        <v>0</v>
      </c>
      <c r="L309" s="10" t="e">
        <f t="shared" si="61"/>
        <v>#DIV/0!</v>
      </c>
      <c r="M309" s="220" t="e">
        <f t="shared" si="63"/>
        <v>#DIV/0!</v>
      </c>
      <c r="N309" s="221" t="e">
        <f t="shared" si="58"/>
        <v>#DIV/0!</v>
      </c>
    </row>
    <row r="310" spans="1:14" ht="31.5" x14ac:dyDescent="0.25">
      <c r="A310" s="21" t="s">
        <v>484</v>
      </c>
      <c r="B310" s="50" t="s">
        <v>308</v>
      </c>
      <c r="C310" s="51" t="s">
        <v>469</v>
      </c>
      <c r="D310" s="51" t="s">
        <v>370</v>
      </c>
      <c r="E310" s="98" t="s">
        <v>480</v>
      </c>
      <c r="F310" s="51"/>
      <c r="G310" s="101">
        <v>0</v>
      </c>
      <c r="H310" s="101">
        <v>0</v>
      </c>
      <c r="I310" s="101">
        <f>февраль!K301</f>
        <v>0</v>
      </c>
      <c r="J310" s="101">
        <v>0</v>
      </c>
      <c r="K310" s="101">
        <f t="shared" si="66"/>
        <v>0</v>
      </c>
      <c r="L310" s="10" t="e">
        <f t="shared" si="61"/>
        <v>#DIV/0!</v>
      </c>
      <c r="M310" s="220" t="e">
        <f t="shared" si="63"/>
        <v>#DIV/0!</v>
      </c>
      <c r="N310" s="221" t="e">
        <f t="shared" si="58"/>
        <v>#DIV/0!</v>
      </c>
    </row>
    <row r="311" spans="1:14" ht="31.5" x14ac:dyDescent="0.25">
      <c r="A311" s="21" t="s">
        <v>485</v>
      </c>
      <c r="B311" s="50" t="s">
        <v>308</v>
      </c>
      <c r="C311" s="51" t="s">
        <v>469</v>
      </c>
      <c r="D311" s="51" t="s">
        <v>342</v>
      </c>
      <c r="E311" s="98" t="s">
        <v>480</v>
      </c>
      <c r="F311" s="51"/>
      <c r="G311" s="101">
        <v>0</v>
      </c>
      <c r="H311" s="101">
        <v>0</v>
      </c>
      <c r="I311" s="101">
        <f>февраль!K302</f>
        <v>0</v>
      </c>
      <c r="J311" s="101">
        <v>0</v>
      </c>
      <c r="K311" s="101">
        <f>I311+J311</f>
        <v>0</v>
      </c>
      <c r="L311" s="10" t="e">
        <f t="shared" si="61"/>
        <v>#DIV/0!</v>
      </c>
      <c r="M311" s="220" t="e">
        <f t="shared" si="63"/>
        <v>#DIV/0!</v>
      </c>
      <c r="N311" s="221" t="e">
        <f t="shared" si="58"/>
        <v>#DIV/0!</v>
      </c>
    </row>
    <row r="312" spans="1:14" ht="31.5" x14ac:dyDescent="0.25">
      <c r="A312" s="21" t="s">
        <v>486</v>
      </c>
      <c r="B312" s="50" t="s">
        <v>308</v>
      </c>
      <c r="C312" s="51" t="s">
        <v>469</v>
      </c>
      <c r="D312" s="51" t="s">
        <v>342</v>
      </c>
      <c r="E312" s="98" t="s">
        <v>480</v>
      </c>
      <c r="F312" s="51"/>
      <c r="G312" s="101">
        <v>0</v>
      </c>
      <c r="H312" s="101">
        <v>0</v>
      </c>
      <c r="I312" s="101">
        <f>февраль!K303</f>
        <v>0</v>
      </c>
      <c r="J312" s="101">
        <v>0</v>
      </c>
      <c r="K312" s="101">
        <f t="shared" si="66"/>
        <v>0</v>
      </c>
      <c r="L312" s="10" t="e">
        <f t="shared" si="61"/>
        <v>#DIV/0!</v>
      </c>
      <c r="M312" s="220" t="e">
        <f t="shared" si="63"/>
        <v>#DIV/0!</v>
      </c>
      <c r="N312" s="221" t="e">
        <f t="shared" si="58"/>
        <v>#DIV/0!</v>
      </c>
    </row>
    <row r="313" spans="1:14" ht="31.5" x14ac:dyDescent="0.25">
      <c r="A313" s="21" t="s">
        <v>619</v>
      </c>
      <c r="B313" s="50" t="s">
        <v>308</v>
      </c>
      <c r="C313" s="51" t="s">
        <v>469</v>
      </c>
      <c r="D313" s="51" t="s">
        <v>342</v>
      </c>
      <c r="E313" s="98" t="s">
        <v>480</v>
      </c>
      <c r="F313" s="51"/>
      <c r="G313" s="101">
        <f>200000</f>
        <v>200000</v>
      </c>
      <c r="H313" s="101">
        <v>0</v>
      </c>
      <c r="I313" s="101">
        <f>февраль!K304</f>
        <v>0</v>
      </c>
      <c r="J313" s="101">
        <v>0</v>
      </c>
      <c r="K313" s="101">
        <f t="shared" si="66"/>
        <v>0</v>
      </c>
      <c r="L313" s="10">
        <f t="shared" si="61"/>
        <v>0</v>
      </c>
      <c r="M313" s="220">
        <f t="shared" si="63"/>
        <v>0</v>
      </c>
      <c r="N313" s="221" t="e">
        <f t="shared" si="58"/>
        <v>#DIV/0!</v>
      </c>
    </row>
    <row r="314" spans="1:14" ht="31.5" x14ac:dyDescent="0.25">
      <c r="A314" s="39" t="s">
        <v>487</v>
      </c>
      <c r="B314" s="40"/>
      <c r="C314" s="41" t="s">
        <v>488</v>
      </c>
      <c r="D314" s="41"/>
      <c r="E314" s="154"/>
      <c r="F314" s="41"/>
      <c r="G314" s="97">
        <f>G315</f>
        <v>0</v>
      </c>
      <c r="H314" s="97">
        <f>H315</f>
        <v>0</v>
      </c>
      <c r="I314" s="97">
        <f>I315</f>
        <v>327625.49</v>
      </c>
      <c r="J314" s="97">
        <f>J315</f>
        <v>1177324.4099999999</v>
      </c>
      <c r="K314" s="97">
        <f>K315</f>
        <v>1504949.9</v>
      </c>
      <c r="L314" s="10" t="e">
        <f>IF(M314&gt;200,"свыше200,0",M314)</f>
        <v>#DIV/0!</v>
      </c>
      <c r="M314" s="220" t="e">
        <f t="shared" si="63"/>
        <v>#DIV/0!</v>
      </c>
      <c r="N314" s="221" t="e">
        <f t="shared" si="58"/>
        <v>#DIV/0!</v>
      </c>
    </row>
    <row r="315" spans="1:14" ht="31.5" x14ac:dyDescent="0.25">
      <c r="A315" s="21" t="s">
        <v>487</v>
      </c>
      <c r="B315" s="50" t="s">
        <v>489</v>
      </c>
      <c r="C315" s="51" t="s">
        <v>490</v>
      </c>
      <c r="D315" s="51" t="s">
        <v>100</v>
      </c>
      <c r="E315" s="98"/>
      <c r="F315" s="51"/>
      <c r="G315" s="101">
        <v>0</v>
      </c>
      <c r="H315" s="101">
        <v>0</v>
      </c>
      <c r="I315" s="101">
        <f>февраль!K306</f>
        <v>327625.49</v>
      </c>
      <c r="J315" s="101">
        <v>1177324.4099999999</v>
      </c>
      <c r="K315" s="101">
        <f>I315+J315</f>
        <v>1504949.9</v>
      </c>
      <c r="L315" s="96" t="e">
        <f>IF(M315&gt;200,"свыше200,0",M315)</f>
        <v>#DIV/0!</v>
      </c>
      <c r="M315" s="220" t="e">
        <f t="shared" si="63"/>
        <v>#DIV/0!</v>
      </c>
      <c r="N315" s="221" t="e">
        <f t="shared" ref="N315:N329" si="67">J315/H315*100</f>
        <v>#DIV/0!</v>
      </c>
    </row>
    <row r="316" spans="1:14" ht="31.5" x14ac:dyDescent="0.25">
      <c r="A316" s="81" t="s">
        <v>491</v>
      </c>
      <c r="B316" s="16"/>
      <c r="C316" s="8" t="s">
        <v>492</v>
      </c>
      <c r="D316" s="16"/>
      <c r="E316" s="16"/>
      <c r="F316" s="8"/>
      <c r="G316" s="155">
        <f>G317</f>
        <v>0</v>
      </c>
      <c r="H316" s="155">
        <f>H317</f>
        <v>0</v>
      </c>
      <c r="I316" s="155">
        <f>I317</f>
        <v>-0.02</v>
      </c>
      <c r="J316" s="155">
        <f>J317</f>
        <v>0</v>
      </c>
      <c r="K316" s="155">
        <f>K317</f>
        <v>-0.02</v>
      </c>
      <c r="L316" s="156" t="e">
        <f>IF(M316&gt;200,"свыше200,0",M316)</f>
        <v>#DIV/0!</v>
      </c>
      <c r="M316" s="220" t="e">
        <f t="shared" si="63"/>
        <v>#DIV/0!</v>
      </c>
      <c r="N316" s="221" t="e">
        <f t="shared" si="67"/>
        <v>#DIV/0!</v>
      </c>
    </row>
    <row r="317" spans="1:14" x14ac:dyDescent="0.25">
      <c r="A317" s="157" t="s">
        <v>491</v>
      </c>
      <c r="B317" s="34" t="s">
        <v>16</v>
      </c>
      <c r="C317" s="23" t="s">
        <v>493</v>
      </c>
      <c r="D317" s="23" t="s">
        <v>100</v>
      </c>
      <c r="E317" s="98"/>
      <c r="F317" s="51"/>
      <c r="G317" s="101">
        <v>0</v>
      </c>
      <c r="H317" s="101">
        <v>0</v>
      </c>
      <c r="I317" s="101">
        <f>февраль!K308</f>
        <v>-0.02</v>
      </c>
      <c r="J317" s="101">
        <v>0</v>
      </c>
      <c r="K317" s="101">
        <f>I317+J317</f>
        <v>-0.02</v>
      </c>
      <c r="L317" s="156" t="e">
        <f>IF(M317&gt;200,"свыше200,0",M317)</f>
        <v>#DIV/0!</v>
      </c>
      <c r="M317" s="220" t="e">
        <f t="shared" si="63"/>
        <v>#DIV/0!</v>
      </c>
      <c r="N317" s="221" t="e">
        <f t="shared" si="67"/>
        <v>#DIV/0!</v>
      </c>
    </row>
    <row r="318" spans="1:14" ht="110.25" x14ac:dyDescent="0.25">
      <c r="A318" s="81" t="s">
        <v>494</v>
      </c>
      <c r="B318" s="16"/>
      <c r="C318" s="8" t="s">
        <v>495</v>
      </c>
      <c r="D318" s="16"/>
      <c r="E318" s="16"/>
      <c r="F318" s="8"/>
      <c r="G318" s="155">
        <f>G319</f>
        <v>0</v>
      </c>
      <c r="H318" s="155">
        <f>H319</f>
        <v>0</v>
      </c>
      <c r="I318" s="155">
        <f>I319</f>
        <v>0</v>
      </c>
      <c r="J318" s="155">
        <f>J319</f>
        <v>0</v>
      </c>
      <c r="K318" s="155">
        <f>K319</f>
        <v>0</v>
      </c>
      <c r="L318" s="156">
        <v>0</v>
      </c>
      <c r="M318" s="220" t="e">
        <f t="shared" si="63"/>
        <v>#DIV/0!</v>
      </c>
      <c r="N318" s="221" t="e">
        <f t="shared" si="67"/>
        <v>#DIV/0!</v>
      </c>
    </row>
    <row r="319" spans="1:14" ht="78.75" x14ac:dyDescent="0.25">
      <c r="A319" s="157" t="s">
        <v>496</v>
      </c>
      <c r="B319" s="34" t="s">
        <v>16</v>
      </c>
      <c r="C319" s="23" t="s">
        <v>495</v>
      </c>
      <c r="D319" s="23" t="s">
        <v>100</v>
      </c>
      <c r="E319" s="98"/>
      <c r="F319" s="51"/>
      <c r="G319" s="101">
        <v>0</v>
      </c>
      <c r="H319" s="101"/>
      <c r="I319" s="101">
        <f>февраль!K310</f>
        <v>0</v>
      </c>
      <c r="J319" s="101">
        <f>-223975.4+223975.4-652060.57+652060.57-1379940.73+1379940.73+448718.25-448718.25-556603.98+556603.98</f>
        <v>0</v>
      </c>
      <c r="K319" s="101">
        <f>I319+J319</f>
        <v>0</v>
      </c>
      <c r="L319" s="156">
        <v>0</v>
      </c>
      <c r="M319" s="220" t="e">
        <f t="shared" si="63"/>
        <v>#DIV/0!</v>
      </c>
      <c r="N319" s="221" t="e">
        <f t="shared" si="67"/>
        <v>#DIV/0!</v>
      </c>
    </row>
    <row r="320" spans="1:14" ht="47.25" x14ac:dyDescent="0.25">
      <c r="A320" s="39" t="s">
        <v>497</v>
      </c>
      <c r="B320" s="40"/>
      <c r="C320" s="41" t="s">
        <v>498</v>
      </c>
      <c r="D320" s="41"/>
      <c r="E320" s="154"/>
      <c r="F320" s="41"/>
      <c r="G320" s="97">
        <f>G321</f>
        <v>0</v>
      </c>
      <c r="H320" s="97">
        <f>H321</f>
        <v>0</v>
      </c>
      <c r="I320" s="97">
        <f>I321</f>
        <v>0</v>
      </c>
      <c r="J320" s="97">
        <f>J321</f>
        <v>-186.06</v>
      </c>
      <c r="K320" s="97">
        <f>K321</f>
        <v>-186.06</v>
      </c>
      <c r="L320" s="10" t="e">
        <f t="shared" si="61"/>
        <v>#DIV/0!</v>
      </c>
      <c r="M320" s="220" t="e">
        <f t="shared" si="63"/>
        <v>#DIV/0!</v>
      </c>
      <c r="N320" s="221" t="e">
        <f t="shared" si="67"/>
        <v>#DIV/0!</v>
      </c>
    </row>
    <row r="321" spans="1:14" ht="47.25" x14ac:dyDescent="0.25">
      <c r="A321" s="21" t="s">
        <v>499</v>
      </c>
      <c r="B321" s="50"/>
      <c r="C321" s="51" t="s">
        <v>500</v>
      </c>
      <c r="D321" s="51" t="s">
        <v>100</v>
      </c>
      <c r="E321" s="98"/>
      <c r="F321" s="51"/>
      <c r="G321" s="101">
        <v>0</v>
      </c>
      <c r="H321" s="101">
        <v>0</v>
      </c>
      <c r="I321" s="26">
        <f>февраль!K312</f>
        <v>0</v>
      </c>
      <c r="J321" s="101">
        <f>-186.06</f>
        <v>-186.06</v>
      </c>
      <c r="K321" s="101">
        <f>I321+J321</f>
        <v>-186.06</v>
      </c>
      <c r="L321" s="10" t="e">
        <f t="shared" si="61"/>
        <v>#DIV/0!</v>
      </c>
      <c r="M321" s="220" t="e">
        <f t="shared" si="63"/>
        <v>#DIV/0!</v>
      </c>
      <c r="N321" s="221" t="e">
        <f t="shared" si="67"/>
        <v>#DIV/0!</v>
      </c>
    </row>
    <row r="322" spans="1:14" x14ac:dyDescent="0.25">
      <c r="A322" s="158" t="s">
        <v>501</v>
      </c>
      <c r="B322" s="159"/>
      <c r="C322" s="160"/>
      <c r="D322" s="160"/>
      <c r="E322" s="160"/>
      <c r="F322" s="265"/>
      <c r="G322" s="162">
        <f>G5+G187</f>
        <v>5201985300</v>
      </c>
      <c r="H322" s="162" t="e">
        <f>H5+H187</f>
        <v>#REF!</v>
      </c>
      <c r="I322" s="162">
        <f>I5+I187</f>
        <v>515280545.25</v>
      </c>
      <c r="J322" s="162">
        <f>J5+J187</f>
        <v>481041102.38999999</v>
      </c>
      <c r="K322" s="162">
        <f>K5+K187</f>
        <v>996321647.6400001</v>
      </c>
      <c r="L322" s="10">
        <f t="shared" si="61"/>
        <v>19.152719398111334</v>
      </c>
      <c r="M322" s="220">
        <f t="shared" si="63"/>
        <v>19.152719398111334</v>
      </c>
      <c r="N322" s="221" t="e">
        <f t="shared" si="67"/>
        <v>#REF!</v>
      </c>
    </row>
    <row r="323" spans="1:14" ht="33.75" x14ac:dyDescent="0.3">
      <c r="A323" s="286" t="s">
        <v>664</v>
      </c>
      <c r="B323" s="163"/>
      <c r="C323" s="164"/>
      <c r="D323" s="164"/>
      <c r="E323" s="164"/>
      <c r="F323" s="266"/>
      <c r="G323" s="166">
        <v>186046700</v>
      </c>
      <c r="H323" s="166">
        <f>(SUM(H9:H14)+SUM(H17:H18))/44.35*8.85+H15/38.5*7.7</f>
        <v>0</v>
      </c>
      <c r="I323" s="166">
        <v>0</v>
      </c>
      <c r="J323" s="166">
        <v>0</v>
      </c>
      <c r="K323" s="166">
        <v>0</v>
      </c>
      <c r="L323" s="10">
        <f t="shared" si="61"/>
        <v>0</v>
      </c>
      <c r="M323" s="220">
        <f t="shared" si="63"/>
        <v>0</v>
      </c>
      <c r="N323" s="221" t="e">
        <f t="shared" si="67"/>
        <v>#DIV/0!</v>
      </c>
    </row>
    <row r="324" spans="1:14" ht="33.75" x14ac:dyDescent="0.3">
      <c r="A324" s="286" t="s">
        <v>661</v>
      </c>
      <c r="B324" s="163"/>
      <c r="C324" s="164"/>
      <c r="D324" s="164"/>
      <c r="E324" s="164"/>
      <c r="F324" s="266"/>
      <c r="G324" s="166">
        <f>((G9+G10+G13+G14+G16+G17)/41.29*5.79)+((G11+G15+G18+G22)/35.84*5.04)+((G12+G19)/29.97*4.17)+(G20/27.06*3.76)</f>
        <v>204849972.2396574</v>
      </c>
      <c r="H324" s="166"/>
      <c r="I324" s="166">
        <f>((I9+I10+I13+I14+I16+I17+I21)/41.29*5.79)+((I11+I15+I18+I22)/35.84*5.04)+((I12+I19)/29.97*4.17)+(I20/27.06*3.76)</f>
        <v>24192079.071054988</v>
      </c>
      <c r="J324" s="166">
        <f>((J9+J10+J13+J14+J16+J17+J21)/41.29*5.79)+((J11+J15+J18+J22)/35.84*5.04)+((J12+J19)/29.97*4.17)+(J20/27.06*3.76)</f>
        <v>17253097.820804976</v>
      </c>
      <c r="K324" s="166">
        <f>((K9+K10+K13+K14+K16+K17+K21)/41.29*5.79)+((K11+K15+K18+K22)/35.84*5.04)+((K12+K19)/29.97*4.17)+(K20/27.06*3.76)</f>
        <v>41445176.891859964</v>
      </c>
      <c r="L324" s="10"/>
      <c r="M324" s="220"/>
      <c r="N324" s="221"/>
    </row>
    <row r="325" spans="1:14" x14ac:dyDescent="0.25">
      <c r="A325" s="167"/>
      <c r="B325" s="168" t="s">
        <v>308</v>
      </c>
      <c r="C325" s="169"/>
      <c r="D325" s="169"/>
      <c r="E325" s="169"/>
      <c r="F325" s="267"/>
      <c r="G325" s="171">
        <f>G191+G193+G199+G211+G219+G222+G225+G231+G234+G237+G239+G242+G245+G248+G249+G250+G251+G252+G253+G254+G255+G256+G257+G258+G264+G265+G266+G267+G268+G269+G270+G271+G272+G273+G274+G275+G276+G278+G288+G297+G298+G299+G305+G306+G307+G308+G309+G310+G311+G312+G206+G259+G195+G301+G209+G302+G303+G228+G214+G203+G201+G260+G205+G313</f>
        <v>2949414219.6500001</v>
      </c>
      <c r="H325" s="171">
        <f t="shared" ref="H325:K325" si="68">H191+H193+H199+H211+H219+H222+H225+H231+H234+H237+H239+H242+H245+H248+H249+H250+H251+H252+H253+H254+H255+H256+H257+H258+H264+H265+H266+H267+H268+H269+H270+H271+H272+H273+H274+H275+H276+H278+H288+H297+H298+H299+H305+H306+H307+H308+H309+H310+H311+H312+H206+H259+H195+H301+H209+H302+H303+H228+H214+H203+H201+H260+H205+H313</f>
        <v>0</v>
      </c>
      <c r="I325" s="171">
        <f t="shared" si="68"/>
        <v>261427991.84</v>
      </c>
      <c r="J325" s="171">
        <f t="shared" si="68"/>
        <v>265567749.87</v>
      </c>
      <c r="K325" s="171">
        <f t="shared" si="68"/>
        <v>526995741.70999992</v>
      </c>
      <c r="L325" s="10">
        <f t="shared" si="61"/>
        <v>17.867810435000113</v>
      </c>
      <c r="M325" s="220">
        <f t="shared" si="63"/>
        <v>17.867810435000113</v>
      </c>
      <c r="N325" s="221" t="e">
        <f t="shared" si="67"/>
        <v>#DIV/0!</v>
      </c>
    </row>
    <row r="326" spans="1:14" x14ac:dyDescent="0.25">
      <c r="A326" s="167"/>
      <c r="B326" s="168" t="s">
        <v>320</v>
      </c>
      <c r="C326" s="169"/>
      <c r="D326" s="169"/>
      <c r="E326" s="169"/>
      <c r="F326" s="267"/>
      <c r="G326" s="171">
        <f>G207+G212+G220+G223+G226+G229+G232+G235+G238+G240+G243+G246+G280+G282+G284+G286+G289+G292+G196+G294</f>
        <v>147611680.34999999</v>
      </c>
      <c r="H326" s="171">
        <f>H207+H212+H220+H223+H226+H229+H232+H235+H238+H240+H243+H246+H280+H282+H284+H286+H289+H292+H196+H294</f>
        <v>0</v>
      </c>
      <c r="I326" s="171">
        <f>I207+I212+I220+I223+I226+I229+I232+I235+I238+I240+I243+I246+I280+I282+I284+I286+I289+I292+I196+I294</f>
        <v>13355757.789999999</v>
      </c>
      <c r="J326" s="171">
        <f>J207+J212+J220+J223+J226+J229+J232+J235+J238+J240+J243+J246+J280+J282+J284+J286+J289+J292+J196+J294</f>
        <v>8848834.5500000007</v>
      </c>
      <c r="K326" s="171">
        <f>K207+K212+K220+K223+K226+K229+K232+K235+K238+K240+K243+K246+K280+K282+K284+K286+K289+K292+K196+K294</f>
        <v>22204592.34</v>
      </c>
      <c r="L326" s="10">
        <f t="shared" si="61"/>
        <v>15.042571351637621</v>
      </c>
      <c r="M326" s="220">
        <f t="shared" si="63"/>
        <v>15.042571351637621</v>
      </c>
      <c r="N326" s="221" t="e">
        <f t="shared" si="67"/>
        <v>#DIV/0!</v>
      </c>
    </row>
    <row r="327" spans="1:14" x14ac:dyDescent="0.25">
      <c r="A327" s="172" t="s">
        <v>502</v>
      </c>
      <c r="B327" s="168" t="s">
        <v>489</v>
      </c>
      <c r="C327" s="169"/>
      <c r="D327" s="169"/>
      <c r="E327" s="169"/>
      <c r="F327" s="267"/>
      <c r="G327" s="171">
        <f>G315</f>
        <v>0</v>
      </c>
      <c r="H327" s="171">
        <f>H315</f>
        <v>0</v>
      </c>
      <c r="I327" s="171">
        <f>I315</f>
        <v>327625.49</v>
      </c>
      <c r="J327" s="171">
        <f>J315</f>
        <v>1177324.4099999999</v>
      </c>
      <c r="K327" s="171">
        <f>K315</f>
        <v>1504949.9</v>
      </c>
      <c r="L327" s="10" t="e">
        <f t="shared" si="61"/>
        <v>#DIV/0!</v>
      </c>
      <c r="M327" s="220" t="e">
        <f t="shared" si="63"/>
        <v>#DIV/0!</v>
      </c>
      <c r="N327" s="221" t="e">
        <f t="shared" si="67"/>
        <v>#DIV/0!</v>
      </c>
    </row>
    <row r="328" spans="1:14" x14ac:dyDescent="0.25">
      <c r="A328" s="172" t="s">
        <v>503</v>
      </c>
      <c r="B328" s="168" t="s">
        <v>489</v>
      </c>
      <c r="C328" s="169"/>
      <c r="D328" s="169"/>
      <c r="E328" s="169"/>
      <c r="F328" s="267"/>
      <c r="G328" s="171">
        <f>G317</f>
        <v>0</v>
      </c>
      <c r="H328" s="171">
        <v>0</v>
      </c>
      <c r="I328" s="171">
        <f>I317</f>
        <v>-0.02</v>
      </c>
      <c r="J328" s="171">
        <f>J317</f>
        <v>0</v>
      </c>
      <c r="K328" s="171">
        <f>I328+J328</f>
        <v>-0.02</v>
      </c>
      <c r="L328" s="10" t="e">
        <f t="shared" si="61"/>
        <v>#DIV/0!</v>
      </c>
      <c r="M328" s="220" t="e">
        <f t="shared" si="63"/>
        <v>#DIV/0!</v>
      </c>
      <c r="N328" s="221" t="e">
        <f t="shared" si="67"/>
        <v>#DIV/0!</v>
      </c>
    </row>
    <row r="329" spans="1:14" x14ac:dyDescent="0.25">
      <c r="A329" s="173" t="s">
        <v>504</v>
      </c>
      <c r="B329" s="174"/>
      <c r="C329" s="169"/>
      <c r="D329" s="169"/>
      <c r="E329" s="169"/>
      <c r="F329" s="267"/>
      <c r="G329" s="171">
        <f>G322-G261-G323</f>
        <v>3130882800</v>
      </c>
      <c r="H329" s="171" t="e">
        <f>H322-H261-H323</f>
        <v>#REF!</v>
      </c>
      <c r="I329" s="171">
        <f>I322-I261-I323</f>
        <v>317641929.90000004</v>
      </c>
      <c r="J329" s="171">
        <f>J322-J261-J323</f>
        <v>335284650.95000005</v>
      </c>
      <c r="K329" s="171">
        <f>K322-K261-K323</f>
        <v>652926580.85000014</v>
      </c>
      <c r="L329" s="10">
        <f t="shared" si="61"/>
        <v>20.854392277155828</v>
      </c>
      <c r="M329" s="220">
        <f t="shared" si="63"/>
        <v>20.854392277155828</v>
      </c>
      <c r="N329" s="221" t="e">
        <f t="shared" si="67"/>
        <v>#REF!</v>
      </c>
    </row>
    <row r="330" spans="1:14" x14ac:dyDescent="0.25">
      <c r="A330" s="175" t="s">
        <v>505</v>
      </c>
      <c r="B330" s="176"/>
      <c r="C330" s="177"/>
      <c r="D330" s="177"/>
      <c r="E330" s="177"/>
      <c r="F330" s="268"/>
      <c r="G330" s="179">
        <f>G322-G261</f>
        <v>3316929500</v>
      </c>
      <c r="H330" s="179" t="e">
        <f>H322-H261</f>
        <v>#REF!</v>
      </c>
      <c r="I330" s="179">
        <f>I322-I261</f>
        <v>317641929.90000004</v>
      </c>
      <c r="J330" s="179">
        <f>J322-J261</f>
        <v>335284650.95000005</v>
      </c>
      <c r="K330" s="179">
        <f>K322-K261</f>
        <v>652926580.85000014</v>
      </c>
      <c r="L330" s="10">
        <f t="shared" si="61"/>
        <v>19.684668632541033</v>
      </c>
      <c r="M330" s="220">
        <f t="shared" si="63"/>
        <v>19.684668632541033</v>
      </c>
      <c r="N330" s="221" t="e">
        <f>J330/H330*100</f>
        <v>#REF!</v>
      </c>
    </row>
    <row r="331" spans="1:14" x14ac:dyDescent="0.25">
      <c r="A331" s="180"/>
      <c r="B331" s="181"/>
      <c r="C331" s="182"/>
      <c r="D331" s="182"/>
      <c r="E331" s="182"/>
      <c r="F331" s="269"/>
      <c r="G331" s="184">
        <f>G322-G326-G325-G5-G320-G314-G316-G318</f>
        <v>-4.76837158203125E-7</v>
      </c>
      <c r="H331" s="184" t="e">
        <f>H322-H326-H325-H5-H320-H314-H316-H318</f>
        <v>#REF!</v>
      </c>
      <c r="I331" s="184">
        <f>I322-I326-I325-I5-I320-I314-I316-I318</f>
        <v>-6.0787424444735949E-8</v>
      </c>
      <c r="J331" s="184">
        <f>J322-J326-J325-J5-J320-J314-J316-J318</f>
        <v>-3.5623088479042053E-8</v>
      </c>
      <c r="K331" s="184">
        <f>K322-K326-K325-K5-K320-K314-K316-K318</f>
        <v>1.1220574379008919E-7</v>
      </c>
      <c r="L331" s="184"/>
      <c r="N331" s="219"/>
    </row>
    <row r="332" spans="1:14" x14ac:dyDescent="0.25">
      <c r="N332" s="219"/>
    </row>
    <row r="333" spans="1:14" x14ac:dyDescent="0.25">
      <c r="N333" s="219"/>
    </row>
    <row r="334" spans="1:14" x14ac:dyDescent="0.25">
      <c r="N334" s="219"/>
    </row>
    <row r="335" spans="1:14" x14ac:dyDescent="0.25">
      <c r="I335" s="210">
        <v>45718</v>
      </c>
      <c r="J335" s="211">
        <f>29747469.59</f>
        <v>29747469.59</v>
      </c>
      <c r="N335" s="219"/>
    </row>
    <row r="336" spans="1:14" x14ac:dyDescent="0.25">
      <c r="I336" s="210">
        <v>45719</v>
      </c>
      <c r="J336" s="211">
        <f>483860.95+5000</f>
        <v>488860.95</v>
      </c>
      <c r="N336" s="219"/>
    </row>
    <row r="337" spans="9:14" x14ac:dyDescent="0.25">
      <c r="I337" s="210">
        <v>45720</v>
      </c>
      <c r="J337" s="212">
        <f>632524.54+34016530.86+20840+11584</f>
        <v>34681479.399999999</v>
      </c>
      <c r="N337" s="219"/>
    </row>
    <row r="338" spans="9:14" x14ac:dyDescent="0.25">
      <c r="I338" s="210">
        <v>45721</v>
      </c>
      <c r="J338" s="211">
        <f>10801324.52+721920.2</f>
        <v>11523244.719999999</v>
      </c>
      <c r="N338" s="219"/>
    </row>
    <row r="339" spans="9:14" x14ac:dyDescent="0.25">
      <c r="I339" s="210">
        <v>45722</v>
      </c>
      <c r="J339" s="211">
        <f>5060370.37+1393720.49</f>
        <v>6454090.8600000003</v>
      </c>
      <c r="N339" s="219"/>
    </row>
    <row r="340" spans="9:14" x14ac:dyDescent="0.25">
      <c r="I340" s="210">
        <v>45723</v>
      </c>
      <c r="J340" s="211">
        <f>8815496.17+8916036.06</f>
        <v>17731532.23</v>
      </c>
      <c r="N340" s="219"/>
    </row>
    <row r="341" spans="9:14" x14ac:dyDescent="0.25">
      <c r="I341" s="210">
        <v>45726</v>
      </c>
      <c r="J341" s="211">
        <f>51347808.85+1504668.46+130934+155859.54</f>
        <v>53139270.850000001</v>
      </c>
      <c r="N341" s="219"/>
    </row>
    <row r="342" spans="9:14" x14ac:dyDescent="0.25">
      <c r="I342" s="210">
        <v>45727</v>
      </c>
      <c r="J342" s="211">
        <f>37021851.7+665288.95+3851.99+1867302.59+8694.37+13598.91+4041.5</f>
        <v>39584630.010000005</v>
      </c>
      <c r="N342" s="219"/>
    </row>
    <row r="343" spans="9:14" x14ac:dyDescent="0.25">
      <c r="I343" s="210">
        <v>45728</v>
      </c>
      <c r="J343" s="213">
        <f>892826.96+5066134.84+62436.12+142775.62+16418.9+137535.86+5872.05+17263.99+11037.61-223975.4</f>
        <v>6128326.5500000007</v>
      </c>
      <c r="N343" s="219"/>
    </row>
    <row r="344" spans="9:14" x14ac:dyDescent="0.25">
      <c r="I344" s="210">
        <v>45729</v>
      </c>
      <c r="J344" s="213">
        <f>79819559.37-207825.59+223975.4+1371-652060.57</f>
        <v>79185019.610000014</v>
      </c>
      <c r="N344" s="219"/>
    </row>
    <row r="345" spans="9:14" x14ac:dyDescent="0.25">
      <c r="I345" s="210">
        <v>45730</v>
      </c>
      <c r="J345" s="213">
        <f>2593442.07+1461.35+623.65+161668.51-1379940.73</f>
        <v>1377254.85</v>
      </c>
      <c r="N345" s="219"/>
    </row>
    <row r="346" spans="9:14" x14ac:dyDescent="0.25">
      <c r="I346" s="210">
        <v>45732</v>
      </c>
      <c r="J346" s="213">
        <v>3480</v>
      </c>
      <c r="N346" s="219"/>
    </row>
    <row r="347" spans="9:14" x14ac:dyDescent="0.25">
      <c r="I347" s="210">
        <v>45733</v>
      </c>
      <c r="J347" s="213">
        <f>28186.96+3130393.17+8.34</f>
        <v>3158588.4699999997</v>
      </c>
      <c r="N347" s="219"/>
    </row>
    <row r="348" spans="9:14" x14ac:dyDescent="0.25">
      <c r="I348" s="210">
        <v>45734</v>
      </c>
      <c r="J348" s="213">
        <f>67277.94+977489.1+722368.12</f>
        <v>1767135.1600000001</v>
      </c>
      <c r="N348" s="219"/>
    </row>
    <row r="349" spans="9:14" x14ac:dyDescent="0.25">
      <c r="I349" s="210">
        <v>45735</v>
      </c>
      <c r="J349" s="213">
        <f>1506998.32+542836.32-448718.25</f>
        <v>1601116.3900000001</v>
      </c>
      <c r="N349" s="219"/>
    </row>
    <row r="350" spans="9:14" x14ac:dyDescent="0.25">
      <c r="I350" s="210">
        <v>45736</v>
      </c>
      <c r="J350" s="213">
        <f>218794.85+2089126.43-556603.98+3690.08+134788.11</f>
        <v>1889795.4899999998</v>
      </c>
      <c r="N350" s="219"/>
    </row>
    <row r="351" spans="9:14" x14ac:dyDescent="0.25">
      <c r="I351" s="210">
        <v>45737</v>
      </c>
      <c r="J351" s="213">
        <f>19844467.48+417222.63+3811529.11+18030.65+1426817.55+1815949.6</f>
        <v>27334017.02</v>
      </c>
      <c r="N351" s="219"/>
    </row>
    <row r="352" spans="9:14" x14ac:dyDescent="0.25">
      <c r="I352" s="210">
        <v>45740</v>
      </c>
      <c r="J352" s="213">
        <f>6271596.6+1091140.94+4818</f>
        <v>7367555.5399999991</v>
      </c>
      <c r="N352" s="219"/>
    </row>
    <row r="353" spans="9:14" x14ac:dyDescent="0.25">
      <c r="I353" s="210">
        <v>45741</v>
      </c>
      <c r="J353" s="213">
        <f>46108695.69+11909741.11+149205.61+124186.92+4429.03+6927.46</f>
        <v>58303185.82</v>
      </c>
      <c r="N353" s="219"/>
    </row>
    <row r="354" spans="9:14" x14ac:dyDescent="0.25">
      <c r="I354" s="210">
        <v>45742</v>
      </c>
      <c r="J354" s="213">
        <f>26257910.56+3948061.77+219202.55+42618.24+5200.08+8133.48+165027.36+210034.83</f>
        <v>30856188.869999994</v>
      </c>
      <c r="N354" s="219"/>
    </row>
    <row r="355" spans="9:14" x14ac:dyDescent="0.25">
      <c r="I355" s="210">
        <v>45743</v>
      </c>
      <c r="J355" s="213">
        <f>8825008.05+416189.14+32073+149554.87+2379913.19+29514.21+46163.34+28070.05+35725.51</f>
        <v>11942211.360000001</v>
      </c>
      <c r="N355" s="219"/>
    </row>
    <row r="356" spans="9:14" x14ac:dyDescent="0.25">
      <c r="I356" s="210">
        <v>45744</v>
      </c>
      <c r="J356" s="213">
        <f>30970238.89+496014.49+77783.65+61116.35</f>
        <v>31605153.379999999</v>
      </c>
      <c r="N356" s="219"/>
    </row>
    <row r="357" spans="9:14" x14ac:dyDescent="0.25">
      <c r="I357" s="210">
        <v>45747</v>
      </c>
      <c r="J357" s="213">
        <f>247592.09+24923903.18</f>
        <v>25171495.27</v>
      </c>
      <c r="N357" s="219"/>
    </row>
    <row r="358" spans="9:14" x14ac:dyDescent="0.25">
      <c r="I358" s="214"/>
      <c r="J358" s="215">
        <f>SUM(J335:J357)</f>
        <v>481041102.3900001</v>
      </c>
      <c r="N358" s="219"/>
    </row>
    <row r="359" spans="9:14" x14ac:dyDescent="0.25">
      <c r="I359" s="214"/>
      <c r="J359" s="216">
        <f>J322-J358</f>
        <v>0</v>
      </c>
      <c r="N359" s="219"/>
    </row>
    <row r="360" spans="9:14" x14ac:dyDescent="0.25">
      <c r="N360" s="219"/>
    </row>
    <row r="361" spans="9:14" x14ac:dyDescent="0.25">
      <c r="M361" s="222"/>
      <c r="N361" s="219"/>
    </row>
    <row r="362" spans="9:14" x14ac:dyDescent="0.25">
      <c r="M362" s="222"/>
      <c r="N362" s="219"/>
    </row>
    <row r="363" spans="9:14" x14ac:dyDescent="0.25">
      <c r="M363" s="222"/>
      <c r="N363" s="219"/>
    </row>
    <row r="364" spans="9:14" x14ac:dyDescent="0.25">
      <c r="M364" s="222"/>
      <c r="N364" s="219"/>
    </row>
    <row r="365" spans="9:14" x14ac:dyDescent="0.25">
      <c r="M365" s="222"/>
      <c r="N365" s="219"/>
    </row>
    <row r="366" spans="9:14" x14ac:dyDescent="0.25">
      <c r="M366" s="222"/>
      <c r="N366" s="219"/>
    </row>
    <row r="367" spans="9:14" x14ac:dyDescent="0.25">
      <c r="M367" s="222"/>
      <c r="N367" s="219"/>
    </row>
    <row r="368" spans="9:14" x14ac:dyDescent="0.25">
      <c r="M368" s="222"/>
      <c r="N368" s="219"/>
    </row>
    <row r="369" spans="13:14" x14ac:dyDescent="0.25">
      <c r="M369" s="222"/>
      <c r="N369" s="219"/>
    </row>
    <row r="370" spans="13:14" x14ac:dyDescent="0.25">
      <c r="M370" s="222"/>
      <c r="N370" s="219"/>
    </row>
    <row r="371" spans="13:14" x14ac:dyDescent="0.25">
      <c r="M371" s="222"/>
      <c r="N371" s="219"/>
    </row>
    <row r="372" spans="13:14" x14ac:dyDescent="0.25">
      <c r="M372" s="222"/>
      <c r="N372" s="219"/>
    </row>
    <row r="373" spans="13:14" x14ac:dyDescent="0.25">
      <c r="M373" s="222"/>
      <c r="N373" s="219"/>
    </row>
    <row r="374" spans="13:14" x14ac:dyDescent="0.25">
      <c r="M374" s="222"/>
      <c r="N374" s="219"/>
    </row>
    <row r="375" spans="13:14" x14ac:dyDescent="0.25">
      <c r="M375" s="222"/>
      <c r="N375" s="219"/>
    </row>
    <row r="376" spans="13:14" x14ac:dyDescent="0.25">
      <c r="M376" s="222"/>
      <c r="N376" s="219"/>
    </row>
    <row r="377" spans="13:14" x14ac:dyDescent="0.25">
      <c r="M377" s="222"/>
      <c r="N377" s="219"/>
    </row>
    <row r="378" spans="13:14" x14ac:dyDescent="0.25">
      <c r="M378" s="222"/>
      <c r="N378" s="219"/>
    </row>
    <row r="379" spans="13:14" x14ac:dyDescent="0.25">
      <c r="M379" s="222"/>
      <c r="N379" s="219"/>
    </row>
    <row r="380" spans="13:14" x14ac:dyDescent="0.25">
      <c r="M380" s="222"/>
      <c r="N380" s="219"/>
    </row>
    <row r="381" spans="13:14" x14ac:dyDescent="0.25">
      <c r="M381" s="222"/>
      <c r="N381" s="219"/>
    </row>
    <row r="382" spans="13:14" x14ac:dyDescent="0.25">
      <c r="M382" s="222"/>
      <c r="N382" s="219"/>
    </row>
    <row r="383" spans="13:14" x14ac:dyDescent="0.25">
      <c r="M383" s="222"/>
      <c r="N383" s="219"/>
    </row>
    <row r="384" spans="13:14" x14ac:dyDescent="0.25">
      <c r="M384" s="222"/>
      <c r="N384" s="219"/>
    </row>
    <row r="385" spans="13:14" x14ac:dyDescent="0.25">
      <c r="M385" s="222"/>
      <c r="N385" s="219"/>
    </row>
    <row r="386" spans="13:14" x14ac:dyDescent="0.25">
      <c r="M386" s="222"/>
      <c r="N386" s="219"/>
    </row>
    <row r="387" spans="13:14" x14ac:dyDescent="0.25">
      <c r="M387" s="222"/>
      <c r="N387" s="219"/>
    </row>
    <row r="388" spans="13:14" x14ac:dyDescent="0.25">
      <c r="M388" s="222"/>
      <c r="N388" s="219"/>
    </row>
    <row r="389" spans="13:14" x14ac:dyDescent="0.25">
      <c r="M389" s="222"/>
      <c r="N389" s="219"/>
    </row>
    <row r="390" spans="13:14" x14ac:dyDescent="0.25">
      <c r="M390" s="222"/>
      <c r="N390" s="219"/>
    </row>
    <row r="391" spans="13:14" x14ac:dyDescent="0.25">
      <c r="M391" s="222"/>
      <c r="N391" s="219"/>
    </row>
    <row r="392" spans="13:14" x14ac:dyDescent="0.25">
      <c r="M392" s="222"/>
      <c r="N392" s="219"/>
    </row>
    <row r="393" spans="13:14" x14ac:dyDescent="0.25">
      <c r="M393" s="222"/>
      <c r="N393" s="219"/>
    </row>
    <row r="394" spans="13:14" x14ac:dyDescent="0.25">
      <c r="M394" s="222"/>
      <c r="N394" s="219"/>
    </row>
    <row r="395" spans="13:14" x14ac:dyDescent="0.25">
      <c r="M395" s="222"/>
      <c r="N395" s="219"/>
    </row>
    <row r="396" spans="13:14" x14ac:dyDescent="0.25">
      <c r="M396" s="222"/>
      <c r="N396" s="219"/>
    </row>
    <row r="397" spans="13:14" x14ac:dyDescent="0.25">
      <c r="M397" s="222"/>
      <c r="N397" s="219"/>
    </row>
    <row r="398" spans="13:14" x14ac:dyDescent="0.25">
      <c r="M398" s="222"/>
      <c r="N398" s="219"/>
    </row>
    <row r="399" spans="13:14" x14ac:dyDescent="0.25">
      <c r="M399" s="222"/>
      <c r="N399" s="219"/>
    </row>
    <row r="400" spans="13:14" x14ac:dyDescent="0.25">
      <c r="M400" s="222"/>
      <c r="N400" s="219"/>
    </row>
    <row r="401" spans="13:14" x14ac:dyDescent="0.25">
      <c r="M401" s="222"/>
      <c r="N401" s="219"/>
    </row>
    <row r="402" spans="13:14" x14ac:dyDescent="0.25">
      <c r="M402" s="222"/>
      <c r="N402" s="219"/>
    </row>
    <row r="403" spans="13:14" x14ac:dyDescent="0.25">
      <c r="M403" s="222"/>
      <c r="N403" s="219"/>
    </row>
    <row r="404" spans="13:14" x14ac:dyDescent="0.25">
      <c r="M404" s="222"/>
      <c r="N404" s="219"/>
    </row>
    <row r="405" spans="13:14" x14ac:dyDescent="0.25">
      <c r="M405" s="222"/>
      <c r="N405" s="219"/>
    </row>
    <row r="406" spans="13:14" x14ac:dyDescent="0.25">
      <c r="M406" s="222"/>
      <c r="N406" s="219"/>
    </row>
    <row r="407" spans="13:14" x14ac:dyDescent="0.25">
      <c r="M407" s="222"/>
      <c r="N407" s="219"/>
    </row>
    <row r="408" spans="13:14" x14ac:dyDescent="0.25">
      <c r="M408" s="222"/>
      <c r="N408" s="219"/>
    </row>
    <row r="409" spans="13:14" x14ac:dyDescent="0.25">
      <c r="M409" s="222"/>
      <c r="N409" s="219"/>
    </row>
    <row r="410" spans="13:14" x14ac:dyDescent="0.25">
      <c r="M410" s="222"/>
      <c r="N410" s="219"/>
    </row>
    <row r="411" spans="13:14" x14ac:dyDescent="0.25">
      <c r="M411" s="222"/>
      <c r="N411" s="219"/>
    </row>
    <row r="412" spans="13:14" x14ac:dyDescent="0.25">
      <c r="M412" s="222"/>
      <c r="N412" s="219"/>
    </row>
    <row r="413" spans="13:14" x14ac:dyDescent="0.25">
      <c r="M413" s="222"/>
      <c r="N413" s="219"/>
    </row>
    <row r="414" spans="13:14" x14ac:dyDescent="0.25">
      <c r="M414" s="222"/>
      <c r="N414" s="219"/>
    </row>
    <row r="415" spans="13:14" x14ac:dyDescent="0.25">
      <c r="M415" s="222"/>
      <c r="N415" s="219"/>
    </row>
    <row r="416" spans="13:14" x14ac:dyDescent="0.25">
      <c r="M416" s="222"/>
      <c r="N416" s="219"/>
    </row>
    <row r="417" spans="13:14" x14ac:dyDescent="0.25">
      <c r="M417" s="222"/>
      <c r="N417" s="219"/>
    </row>
    <row r="418" spans="13:14" x14ac:dyDescent="0.25">
      <c r="M418" s="222"/>
      <c r="N418" s="219"/>
    </row>
    <row r="419" spans="13:14" x14ac:dyDescent="0.25">
      <c r="M419" s="222"/>
      <c r="N419" s="219"/>
    </row>
    <row r="420" spans="13:14" x14ac:dyDescent="0.25">
      <c r="M420" s="222"/>
      <c r="N420" s="219"/>
    </row>
    <row r="421" spans="13:14" x14ac:dyDescent="0.25">
      <c r="M421" s="222"/>
      <c r="N421" s="219"/>
    </row>
    <row r="422" spans="13:14" x14ac:dyDescent="0.25">
      <c r="M422" s="222"/>
      <c r="N422" s="219"/>
    </row>
    <row r="423" spans="13:14" x14ac:dyDescent="0.25">
      <c r="M423" s="222"/>
      <c r="N423" s="219"/>
    </row>
    <row r="424" spans="13:14" x14ac:dyDescent="0.25">
      <c r="M424" s="222"/>
      <c r="N424" s="219"/>
    </row>
    <row r="425" spans="13:14" x14ac:dyDescent="0.25">
      <c r="M425" s="222"/>
      <c r="N425" s="219"/>
    </row>
    <row r="426" spans="13:14" x14ac:dyDescent="0.25">
      <c r="M426" s="222"/>
      <c r="N426" s="219"/>
    </row>
    <row r="427" spans="13:14" x14ac:dyDescent="0.25">
      <c r="M427" s="222"/>
      <c r="N427" s="219"/>
    </row>
    <row r="428" spans="13:14" x14ac:dyDescent="0.25">
      <c r="M428" s="222"/>
      <c r="N428" s="219"/>
    </row>
    <row r="429" spans="13:14" x14ac:dyDescent="0.25">
      <c r="M429" s="222"/>
      <c r="N429" s="219"/>
    </row>
    <row r="430" spans="13:14" x14ac:dyDescent="0.25">
      <c r="M430" s="222"/>
      <c r="N430" s="219"/>
    </row>
    <row r="431" spans="13:14" x14ac:dyDescent="0.25">
      <c r="M431" s="222"/>
      <c r="N431" s="219"/>
    </row>
    <row r="432" spans="13:14" x14ac:dyDescent="0.25">
      <c r="M432" s="222"/>
      <c r="N432" s="219"/>
    </row>
    <row r="433" spans="13:14" x14ac:dyDescent="0.25">
      <c r="M433" s="222"/>
      <c r="N433" s="219"/>
    </row>
    <row r="434" spans="13:14" x14ac:dyDescent="0.25">
      <c r="M434" s="222"/>
      <c r="N434" s="219"/>
    </row>
    <row r="435" spans="13:14" x14ac:dyDescent="0.25">
      <c r="M435" s="222"/>
      <c r="N435" s="219"/>
    </row>
    <row r="436" spans="13:14" x14ac:dyDescent="0.25">
      <c r="M436" s="222"/>
      <c r="N436" s="219"/>
    </row>
    <row r="437" spans="13:14" x14ac:dyDescent="0.25">
      <c r="M437" s="222"/>
      <c r="N437" s="219"/>
    </row>
    <row r="438" spans="13:14" x14ac:dyDescent="0.25">
      <c r="M438" s="222"/>
      <c r="N438" s="219"/>
    </row>
    <row r="439" spans="13:14" x14ac:dyDescent="0.25">
      <c r="M439" s="222"/>
      <c r="N439" s="219"/>
    </row>
    <row r="440" spans="13:14" x14ac:dyDescent="0.25">
      <c r="M440" s="222"/>
      <c r="N440" s="219"/>
    </row>
    <row r="441" spans="13:14" x14ac:dyDescent="0.25">
      <c r="M441" s="222"/>
      <c r="N441" s="219"/>
    </row>
    <row r="442" spans="13:14" x14ac:dyDescent="0.25">
      <c r="M442" s="222"/>
      <c r="N442" s="219"/>
    </row>
    <row r="443" spans="13:14" x14ac:dyDescent="0.25">
      <c r="M443" s="222"/>
      <c r="N443" s="219"/>
    </row>
    <row r="444" spans="13:14" x14ac:dyDescent="0.25">
      <c r="M444" s="222"/>
      <c r="N444" s="219"/>
    </row>
    <row r="445" spans="13:14" x14ac:dyDescent="0.25">
      <c r="M445" s="222"/>
      <c r="N445" s="219"/>
    </row>
    <row r="446" spans="13:14" x14ac:dyDescent="0.25">
      <c r="M446" s="222"/>
      <c r="N446" s="219"/>
    </row>
    <row r="447" spans="13:14" x14ac:dyDescent="0.25">
      <c r="M447" s="222"/>
      <c r="N447" s="219"/>
    </row>
    <row r="448" spans="13:14" x14ac:dyDescent="0.25">
      <c r="M448" s="222"/>
      <c r="N448" s="219"/>
    </row>
    <row r="449" spans="13:14" x14ac:dyDescent="0.25">
      <c r="M449" s="222"/>
      <c r="N449" s="219"/>
    </row>
    <row r="450" spans="13:14" x14ac:dyDescent="0.25">
      <c r="M450" s="222"/>
      <c r="N450" s="219"/>
    </row>
    <row r="451" spans="13:14" x14ac:dyDescent="0.25">
      <c r="M451" s="222"/>
      <c r="N451" s="219"/>
    </row>
    <row r="452" spans="13:14" x14ac:dyDescent="0.25">
      <c r="M452" s="222"/>
      <c r="N452" s="219"/>
    </row>
    <row r="453" spans="13:14" x14ac:dyDescent="0.25">
      <c r="M453" s="222"/>
      <c r="N453" s="219"/>
    </row>
    <row r="454" spans="13:14" x14ac:dyDescent="0.25">
      <c r="M454" s="222"/>
      <c r="N454" s="219"/>
    </row>
    <row r="455" spans="13:14" x14ac:dyDescent="0.25">
      <c r="M455" s="222"/>
      <c r="N455" s="219"/>
    </row>
    <row r="456" spans="13:14" x14ac:dyDescent="0.25">
      <c r="M456" s="222"/>
      <c r="N456" s="219"/>
    </row>
    <row r="457" spans="13:14" x14ac:dyDescent="0.25">
      <c r="M457" s="222"/>
      <c r="N457" s="219"/>
    </row>
    <row r="458" spans="13:14" x14ac:dyDescent="0.25">
      <c r="M458" s="222"/>
      <c r="N458" s="219"/>
    </row>
    <row r="459" spans="13:14" x14ac:dyDescent="0.25">
      <c r="M459" s="222"/>
      <c r="N459" s="219"/>
    </row>
    <row r="460" spans="13:14" x14ac:dyDescent="0.25">
      <c r="M460" s="222"/>
      <c r="N460" s="219"/>
    </row>
    <row r="461" spans="13:14" x14ac:dyDescent="0.25">
      <c r="M461" s="222"/>
      <c r="N461" s="219"/>
    </row>
    <row r="462" spans="13:14" x14ac:dyDescent="0.25">
      <c r="M462" s="222"/>
      <c r="N462" s="219"/>
    </row>
    <row r="463" spans="13:14" x14ac:dyDescent="0.25">
      <c r="M463" s="222"/>
      <c r="N463" s="219"/>
    </row>
    <row r="464" spans="13:14" x14ac:dyDescent="0.25">
      <c r="M464" s="222"/>
      <c r="N464" s="219"/>
    </row>
    <row r="465" spans="13:14" x14ac:dyDescent="0.25">
      <c r="M465" s="222"/>
      <c r="N465" s="219"/>
    </row>
    <row r="466" spans="13:14" x14ac:dyDescent="0.25">
      <c r="M466" s="222"/>
      <c r="N466" s="219"/>
    </row>
    <row r="467" spans="13:14" x14ac:dyDescent="0.25">
      <c r="M467" s="222"/>
      <c r="N467" s="219"/>
    </row>
    <row r="468" spans="13:14" x14ac:dyDescent="0.25">
      <c r="M468" s="222"/>
      <c r="N468" s="219"/>
    </row>
    <row r="469" spans="13:14" x14ac:dyDescent="0.25">
      <c r="M469" s="222"/>
      <c r="N469" s="219"/>
    </row>
    <row r="470" spans="13:14" x14ac:dyDescent="0.25">
      <c r="M470" s="222"/>
      <c r="N470" s="219"/>
    </row>
    <row r="471" spans="13:14" x14ac:dyDescent="0.25">
      <c r="M471" s="222"/>
      <c r="N471" s="219"/>
    </row>
    <row r="472" spans="13:14" x14ac:dyDescent="0.25">
      <c r="M472" s="222"/>
      <c r="N472" s="219"/>
    </row>
    <row r="473" spans="13:14" x14ac:dyDescent="0.25">
      <c r="M473" s="222"/>
      <c r="N473" s="219"/>
    </row>
    <row r="474" spans="13:14" x14ac:dyDescent="0.25">
      <c r="M474" s="222"/>
      <c r="N474" s="219"/>
    </row>
    <row r="475" spans="13:14" x14ac:dyDescent="0.25">
      <c r="M475" s="222"/>
      <c r="N475" s="219"/>
    </row>
    <row r="476" spans="13:14" x14ac:dyDescent="0.25">
      <c r="M476" s="222"/>
      <c r="N476" s="219"/>
    </row>
    <row r="477" spans="13:14" x14ac:dyDescent="0.25">
      <c r="M477" s="222"/>
      <c r="N477" s="219"/>
    </row>
    <row r="478" spans="13:14" x14ac:dyDescent="0.25">
      <c r="M478" s="222"/>
      <c r="N478" s="219"/>
    </row>
    <row r="479" spans="13:14" x14ac:dyDescent="0.25">
      <c r="M479" s="222"/>
      <c r="N479" s="219"/>
    </row>
    <row r="480" spans="13:14" x14ac:dyDescent="0.25">
      <c r="M480" s="222"/>
      <c r="N480" s="219"/>
    </row>
    <row r="481" spans="13:14" x14ac:dyDescent="0.25">
      <c r="M481" s="222"/>
      <c r="N481" s="219"/>
    </row>
    <row r="482" spans="13:14" x14ac:dyDescent="0.25">
      <c r="M482" s="222"/>
      <c r="N482" s="219"/>
    </row>
    <row r="483" spans="13:14" x14ac:dyDescent="0.25">
      <c r="M483" s="222"/>
      <c r="N483" s="219"/>
    </row>
    <row r="484" spans="13:14" x14ac:dyDescent="0.25">
      <c r="M484" s="222"/>
      <c r="N484" s="219"/>
    </row>
    <row r="485" spans="13:14" x14ac:dyDescent="0.25">
      <c r="M485" s="222"/>
      <c r="N485" s="219"/>
    </row>
    <row r="486" spans="13:14" x14ac:dyDescent="0.25">
      <c r="M486" s="222"/>
      <c r="N486" s="219"/>
    </row>
    <row r="487" spans="13:14" x14ac:dyDescent="0.25">
      <c r="M487" s="222"/>
      <c r="N487" s="219"/>
    </row>
    <row r="488" spans="13:14" x14ac:dyDescent="0.25">
      <c r="M488" s="222"/>
      <c r="N488" s="219"/>
    </row>
    <row r="489" spans="13:14" x14ac:dyDescent="0.25">
      <c r="M489" s="222"/>
      <c r="N489" s="219"/>
    </row>
    <row r="490" spans="13:14" x14ac:dyDescent="0.25">
      <c r="M490" s="222"/>
      <c r="N490" s="219"/>
    </row>
    <row r="491" spans="13:14" x14ac:dyDescent="0.25">
      <c r="M491" s="222"/>
      <c r="N491" s="219"/>
    </row>
    <row r="492" spans="13:14" x14ac:dyDescent="0.25">
      <c r="M492" s="222"/>
      <c r="N492" s="219"/>
    </row>
    <row r="493" spans="13:14" x14ac:dyDescent="0.25">
      <c r="M493" s="222"/>
      <c r="N493" s="219"/>
    </row>
    <row r="494" spans="13:14" x14ac:dyDescent="0.25">
      <c r="M494" s="222"/>
      <c r="N494" s="219"/>
    </row>
    <row r="495" spans="13:14" x14ac:dyDescent="0.25">
      <c r="M495" s="222"/>
      <c r="N495" s="219"/>
    </row>
    <row r="496" spans="13:14" x14ac:dyDescent="0.25">
      <c r="M496" s="222"/>
      <c r="N496" s="219"/>
    </row>
    <row r="497" spans="13:14" x14ac:dyDescent="0.25">
      <c r="M497" s="222"/>
      <c r="N497" s="219"/>
    </row>
    <row r="498" spans="13:14" x14ac:dyDescent="0.25">
      <c r="M498" s="222"/>
      <c r="N498" s="219"/>
    </row>
    <row r="499" spans="13:14" x14ac:dyDescent="0.25">
      <c r="M499" s="222"/>
      <c r="N499" s="219"/>
    </row>
    <row r="500" spans="13:14" x14ac:dyDescent="0.25">
      <c r="M500" s="222"/>
      <c r="N500" s="219"/>
    </row>
    <row r="501" spans="13:14" x14ac:dyDescent="0.25">
      <c r="M501" s="222"/>
      <c r="N501" s="219"/>
    </row>
    <row r="502" spans="13:14" x14ac:dyDescent="0.25">
      <c r="M502" s="222"/>
      <c r="N502" s="219"/>
    </row>
    <row r="503" spans="13:14" x14ac:dyDescent="0.25">
      <c r="M503" s="222"/>
      <c r="N503" s="219"/>
    </row>
    <row r="504" spans="13:14" x14ac:dyDescent="0.25">
      <c r="M504" s="222"/>
      <c r="N504" s="219"/>
    </row>
    <row r="505" spans="13:14" x14ac:dyDescent="0.25">
      <c r="M505" s="222"/>
      <c r="N505" s="219"/>
    </row>
    <row r="506" spans="13:14" x14ac:dyDescent="0.25">
      <c r="M506" s="222"/>
      <c r="N506" s="219"/>
    </row>
    <row r="507" spans="13:14" x14ac:dyDescent="0.25">
      <c r="M507" s="222"/>
      <c r="N507" s="219"/>
    </row>
    <row r="508" spans="13:14" x14ac:dyDescent="0.25">
      <c r="M508" s="222"/>
      <c r="N508" s="219"/>
    </row>
    <row r="509" spans="13:14" x14ac:dyDescent="0.25">
      <c r="M509" s="222"/>
      <c r="N509" s="219"/>
    </row>
    <row r="510" spans="13:14" x14ac:dyDescent="0.25">
      <c r="M510" s="222"/>
      <c r="N510" s="219"/>
    </row>
    <row r="511" spans="13:14" x14ac:dyDescent="0.25">
      <c r="M511" s="222"/>
      <c r="N511" s="219"/>
    </row>
    <row r="512" spans="13:14" x14ac:dyDescent="0.25">
      <c r="M512" s="222"/>
      <c r="N512" s="219"/>
    </row>
    <row r="513" spans="13:14" x14ac:dyDescent="0.25">
      <c r="M513" s="222"/>
      <c r="N513" s="219"/>
    </row>
    <row r="514" spans="13:14" x14ac:dyDescent="0.25">
      <c r="M514" s="222"/>
      <c r="N514" s="219"/>
    </row>
    <row r="515" spans="13:14" x14ac:dyDescent="0.25">
      <c r="M515" s="222"/>
      <c r="N515" s="219"/>
    </row>
    <row r="516" spans="13:14" x14ac:dyDescent="0.25">
      <c r="M516" s="222"/>
      <c r="N516" s="219"/>
    </row>
    <row r="517" spans="13:14" x14ac:dyDescent="0.25">
      <c r="M517" s="222"/>
      <c r="N517" s="219"/>
    </row>
    <row r="518" spans="13:14" x14ac:dyDescent="0.25">
      <c r="M518" s="222"/>
      <c r="N518" s="219"/>
    </row>
    <row r="519" spans="13:14" x14ac:dyDescent="0.25">
      <c r="M519" s="222"/>
      <c r="N519" s="219"/>
    </row>
    <row r="520" spans="13:14" x14ac:dyDescent="0.25">
      <c r="M520" s="222"/>
      <c r="N520" s="219"/>
    </row>
    <row r="521" spans="13:14" x14ac:dyDescent="0.25">
      <c r="M521" s="222"/>
      <c r="N521" s="219"/>
    </row>
    <row r="522" spans="13:14" x14ac:dyDescent="0.25">
      <c r="M522" s="222"/>
      <c r="N522" s="219"/>
    </row>
    <row r="523" spans="13:14" x14ac:dyDescent="0.25">
      <c r="M523" s="222"/>
      <c r="N523" s="219"/>
    </row>
    <row r="524" spans="13:14" x14ac:dyDescent="0.25">
      <c r="M524" s="222"/>
      <c r="N524" s="219"/>
    </row>
    <row r="525" spans="13:14" x14ac:dyDescent="0.25">
      <c r="M525" s="222"/>
      <c r="N525" s="219"/>
    </row>
    <row r="526" spans="13:14" x14ac:dyDescent="0.25">
      <c r="M526" s="222"/>
      <c r="N526" s="219"/>
    </row>
    <row r="527" spans="13:14" x14ac:dyDescent="0.25">
      <c r="M527" s="222"/>
      <c r="N527" s="219"/>
    </row>
    <row r="528" spans="13:14" x14ac:dyDescent="0.25">
      <c r="M528" s="222"/>
      <c r="N528" s="219"/>
    </row>
    <row r="529" spans="13:14" x14ac:dyDescent="0.25">
      <c r="M529" s="222"/>
      <c r="N529" s="219"/>
    </row>
    <row r="530" spans="13:14" x14ac:dyDescent="0.25">
      <c r="M530" s="222"/>
      <c r="N530" s="219"/>
    </row>
    <row r="531" spans="13:14" x14ac:dyDescent="0.25">
      <c r="M531" s="222"/>
      <c r="N531" s="219"/>
    </row>
    <row r="532" spans="13:14" x14ac:dyDescent="0.25">
      <c r="M532" s="222"/>
      <c r="N532" s="219"/>
    </row>
    <row r="533" spans="13:14" x14ac:dyDescent="0.25">
      <c r="M533" s="222"/>
      <c r="N533" s="219"/>
    </row>
    <row r="534" spans="13:14" x14ac:dyDescent="0.25">
      <c r="M534" s="222"/>
      <c r="N534" s="219"/>
    </row>
    <row r="535" spans="13:14" x14ac:dyDescent="0.25">
      <c r="M535" s="222"/>
      <c r="N535" s="219"/>
    </row>
    <row r="536" spans="13:14" x14ac:dyDescent="0.25">
      <c r="M536" s="222"/>
      <c r="N536" s="219"/>
    </row>
    <row r="537" spans="13:14" x14ac:dyDescent="0.25">
      <c r="M537" s="222"/>
      <c r="N537" s="219"/>
    </row>
    <row r="538" spans="13:14" x14ac:dyDescent="0.25">
      <c r="M538" s="222"/>
      <c r="N538" s="219"/>
    </row>
    <row r="539" spans="13:14" x14ac:dyDescent="0.25">
      <c r="M539" s="222"/>
      <c r="N539" s="219"/>
    </row>
    <row r="540" spans="13:14" x14ac:dyDescent="0.25">
      <c r="M540" s="222"/>
      <c r="N540" s="219"/>
    </row>
    <row r="541" spans="13:14" x14ac:dyDescent="0.25">
      <c r="M541" s="222"/>
      <c r="N541" s="219"/>
    </row>
    <row r="542" spans="13:14" x14ac:dyDescent="0.25">
      <c r="M542" s="222"/>
      <c r="N542" s="219"/>
    </row>
    <row r="543" spans="13:14" x14ac:dyDescent="0.25">
      <c r="M543" s="222"/>
      <c r="N543" s="219"/>
    </row>
    <row r="544" spans="13:14" x14ac:dyDescent="0.25">
      <c r="M544" s="222"/>
      <c r="N544" s="219"/>
    </row>
    <row r="545" spans="13:14" x14ac:dyDescent="0.25">
      <c r="M545" s="222"/>
      <c r="N545" s="219"/>
    </row>
    <row r="546" spans="13:14" x14ac:dyDescent="0.25">
      <c r="M546" s="222"/>
      <c r="N546" s="219"/>
    </row>
    <row r="547" spans="13:14" x14ac:dyDescent="0.25">
      <c r="M547" s="222"/>
      <c r="N547" s="219"/>
    </row>
    <row r="548" spans="13:14" x14ac:dyDescent="0.25">
      <c r="M548" s="222"/>
      <c r="N548" s="219"/>
    </row>
    <row r="549" spans="13:14" x14ac:dyDescent="0.25">
      <c r="M549" s="222"/>
      <c r="N549" s="219"/>
    </row>
    <row r="550" spans="13:14" x14ac:dyDescent="0.25">
      <c r="M550" s="222"/>
      <c r="N550" s="219"/>
    </row>
    <row r="551" spans="13:14" x14ac:dyDescent="0.25">
      <c r="M551" s="222"/>
      <c r="N551" s="219"/>
    </row>
    <row r="552" spans="13:14" x14ac:dyDescent="0.25">
      <c r="M552" s="222"/>
      <c r="N552" s="219"/>
    </row>
    <row r="553" spans="13:14" x14ac:dyDescent="0.25">
      <c r="M553" s="222"/>
      <c r="N553" s="219"/>
    </row>
    <row r="554" spans="13:14" x14ac:dyDescent="0.25">
      <c r="M554" s="222"/>
      <c r="N554" s="219"/>
    </row>
    <row r="555" spans="13:14" x14ac:dyDescent="0.25">
      <c r="M555" s="222"/>
      <c r="N555" s="219"/>
    </row>
    <row r="556" spans="13:14" x14ac:dyDescent="0.25">
      <c r="M556" s="222"/>
      <c r="N556" s="219"/>
    </row>
    <row r="557" spans="13:14" x14ac:dyDescent="0.25">
      <c r="M557" s="222"/>
      <c r="N557" s="219"/>
    </row>
    <row r="558" spans="13:14" x14ac:dyDescent="0.25">
      <c r="M558" s="222"/>
      <c r="N558" s="219"/>
    </row>
    <row r="559" spans="13:14" x14ac:dyDescent="0.25">
      <c r="M559" s="222"/>
      <c r="N559" s="219"/>
    </row>
    <row r="560" spans="13:14" x14ac:dyDescent="0.25">
      <c r="M560" s="222"/>
      <c r="N560" s="219"/>
    </row>
    <row r="561" spans="13:14" x14ac:dyDescent="0.25">
      <c r="M561" s="222"/>
      <c r="N561" s="219"/>
    </row>
    <row r="562" spans="13:14" x14ac:dyDescent="0.25">
      <c r="M562" s="222"/>
      <c r="N562" s="219"/>
    </row>
    <row r="563" spans="13:14" x14ac:dyDescent="0.25">
      <c r="M563" s="222"/>
      <c r="N563" s="219"/>
    </row>
    <row r="564" spans="13:14" x14ac:dyDescent="0.25">
      <c r="M564" s="222"/>
      <c r="N564" s="219"/>
    </row>
    <row r="565" spans="13:14" x14ac:dyDescent="0.25">
      <c r="M565" s="222"/>
      <c r="N565" s="219"/>
    </row>
    <row r="566" spans="13:14" x14ac:dyDescent="0.25">
      <c r="M566" s="222"/>
      <c r="N566" s="219"/>
    </row>
    <row r="567" spans="13:14" x14ac:dyDescent="0.25">
      <c r="M567" s="222"/>
      <c r="N567" s="219"/>
    </row>
    <row r="568" spans="13:14" x14ac:dyDescent="0.25">
      <c r="M568" s="222"/>
      <c r="N568" s="219"/>
    </row>
    <row r="569" spans="13:14" x14ac:dyDescent="0.25">
      <c r="M569" s="222"/>
      <c r="N569" s="219"/>
    </row>
    <row r="570" spans="13:14" x14ac:dyDescent="0.25">
      <c r="M570" s="222"/>
      <c r="N570" s="219"/>
    </row>
    <row r="571" spans="13:14" x14ac:dyDescent="0.25">
      <c r="M571" s="222"/>
      <c r="N571" s="219"/>
    </row>
    <row r="572" spans="13:14" x14ac:dyDescent="0.25">
      <c r="M572" s="222"/>
      <c r="N572" s="219"/>
    </row>
    <row r="573" spans="13:14" x14ac:dyDescent="0.25">
      <c r="M573" s="222"/>
      <c r="N573" s="219"/>
    </row>
    <row r="574" spans="13:14" x14ac:dyDescent="0.25">
      <c r="M574" s="222"/>
      <c r="N574" s="219"/>
    </row>
    <row r="575" spans="13:14" x14ac:dyDescent="0.25">
      <c r="M575" s="222"/>
      <c r="N575" s="219"/>
    </row>
    <row r="576" spans="13:14" x14ac:dyDescent="0.25">
      <c r="M576" s="222"/>
      <c r="N576" s="219"/>
    </row>
    <row r="577" spans="13:14" x14ac:dyDescent="0.25">
      <c r="M577" s="222"/>
      <c r="N577" s="219"/>
    </row>
    <row r="578" spans="13:14" x14ac:dyDescent="0.25">
      <c r="M578" s="222"/>
      <c r="N578" s="219"/>
    </row>
    <row r="579" spans="13:14" x14ac:dyDescent="0.25">
      <c r="M579" s="222"/>
      <c r="N579" s="219"/>
    </row>
    <row r="580" spans="13:14" x14ac:dyDescent="0.25">
      <c r="M580" s="222"/>
      <c r="N580" s="219"/>
    </row>
    <row r="581" spans="13:14" x14ac:dyDescent="0.25">
      <c r="M581" s="222"/>
      <c r="N581" s="219"/>
    </row>
    <row r="582" spans="13:14" x14ac:dyDescent="0.25">
      <c r="M582" s="222"/>
      <c r="N582" s="219"/>
    </row>
    <row r="583" spans="13:14" x14ac:dyDescent="0.25">
      <c r="M583" s="222"/>
      <c r="N583" s="219"/>
    </row>
    <row r="584" spans="13:14" x14ac:dyDescent="0.25">
      <c r="M584" s="222"/>
      <c r="N584" s="219"/>
    </row>
    <row r="585" spans="13:14" x14ac:dyDescent="0.25">
      <c r="M585" s="222"/>
      <c r="N585" s="219"/>
    </row>
    <row r="586" spans="13:14" x14ac:dyDescent="0.25">
      <c r="M586" s="222"/>
      <c r="N586" s="219"/>
    </row>
    <row r="587" spans="13:14" x14ac:dyDescent="0.25">
      <c r="M587" s="222"/>
      <c r="N587" s="219"/>
    </row>
    <row r="588" spans="13:14" x14ac:dyDescent="0.25">
      <c r="M588" s="222"/>
      <c r="N588" s="219"/>
    </row>
    <row r="589" spans="13:14" x14ac:dyDescent="0.25">
      <c r="M589" s="222"/>
      <c r="N589" s="219"/>
    </row>
    <row r="590" spans="13:14" x14ac:dyDescent="0.25">
      <c r="M590" s="222"/>
      <c r="N590" s="219"/>
    </row>
    <row r="591" spans="13:14" x14ac:dyDescent="0.25">
      <c r="M591" s="222"/>
      <c r="N591" s="219"/>
    </row>
    <row r="592" spans="13:14" x14ac:dyDescent="0.25">
      <c r="M592" s="222"/>
      <c r="N592" s="219"/>
    </row>
    <row r="593" spans="13:14" x14ac:dyDescent="0.25">
      <c r="M593" s="222"/>
      <c r="N593" s="219"/>
    </row>
    <row r="594" spans="13:14" x14ac:dyDescent="0.25">
      <c r="M594" s="222"/>
      <c r="N594" s="219"/>
    </row>
    <row r="595" spans="13:14" x14ac:dyDescent="0.25">
      <c r="M595" s="222"/>
      <c r="N595" s="219"/>
    </row>
    <row r="596" spans="13:14" x14ac:dyDescent="0.25">
      <c r="M596" s="222"/>
      <c r="N596" s="219"/>
    </row>
    <row r="597" spans="13:14" x14ac:dyDescent="0.25">
      <c r="M597" s="222"/>
      <c r="N597" s="219"/>
    </row>
    <row r="598" spans="13:14" x14ac:dyDescent="0.25">
      <c r="M598" s="222"/>
      <c r="N598" s="219"/>
    </row>
    <row r="599" spans="13:14" x14ac:dyDescent="0.25">
      <c r="M599" s="222"/>
      <c r="N599" s="219"/>
    </row>
    <row r="600" spans="13:14" x14ac:dyDescent="0.25">
      <c r="M600" s="222"/>
      <c r="N600" s="219"/>
    </row>
    <row r="601" spans="13:14" x14ac:dyDescent="0.25">
      <c r="M601" s="222"/>
      <c r="N601" s="219"/>
    </row>
    <row r="602" spans="13:14" x14ac:dyDescent="0.25">
      <c r="M602" s="222"/>
      <c r="N602" s="219"/>
    </row>
    <row r="603" spans="13:14" x14ac:dyDescent="0.25">
      <c r="M603" s="222"/>
      <c r="N603" s="219"/>
    </row>
    <row r="604" spans="13:14" x14ac:dyDescent="0.25">
      <c r="M604" s="222"/>
      <c r="N604" s="219"/>
    </row>
    <row r="605" spans="13:14" x14ac:dyDescent="0.25">
      <c r="M605" s="222"/>
      <c r="N605" s="219"/>
    </row>
    <row r="606" spans="13:14" x14ac:dyDescent="0.25">
      <c r="M606" s="222"/>
      <c r="N606" s="219"/>
    </row>
    <row r="607" spans="13:14" x14ac:dyDescent="0.25">
      <c r="M607" s="222"/>
      <c r="N607" s="219"/>
    </row>
    <row r="608" spans="13:14" x14ac:dyDescent="0.25">
      <c r="M608" s="222"/>
      <c r="N608" s="219"/>
    </row>
    <row r="609" spans="13:14" x14ac:dyDescent="0.25">
      <c r="M609" s="222"/>
      <c r="N609" s="219"/>
    </row>
    <row r="610" spans="13:14" x14ac:dyDescent="0.25">
      <c r="M610" s="222"/>
      <c r="N610" s="219"/>
    </row>
    <row r="611" spans="13:14" x14ac:dyDescent="0.25">
      <c r="M611" s="222"/>
      <c r="N611" s="219"/>
    </row>
    <row r="612" spans="13:14" x14ac:dyDescent="0.25">
      <c r="M612" s="222"/>
      <c r="N612" s="219"/>
    </row>
    <row r="613" spans="13:14" x14ac:dyDescent="0.25">
      <c r="M613" s="222"/>
      <c r="N613" s="219"/>
    </row>
    <row r="614" spans="13:14" x14ac:dyDescent="0.25">
      <c r="M614" s="222"/>
      <c r="N614" s="219"/>
    </row>
    <row r="615" spans="13:14" x14ac:dyDescent="0.25">
      <c r="M615" s="222"/>
      <c r="N615" s="219"/>
    </row>
    <row r="616" spans="13:14" x14ac:dyDescent="0.25">
      <c r="M616" s="222"/>
      <c r="N616" s="219"/>
    </row>
    <row r="617" spans="13:14" x14ac:dyDescent="0.25">
      <c r="M617" s="222"/>
      <c r="N617" s="219"/>
    </row>
    <row r="618" spans="13:14" x14ac:dyDescent="0.25">
      <c r="M618" s="222"/>
      <c r="N618" s="219"/>
    </row>
    <row r="619" spans="13:14" x14ac:dyDescent="0.25">
      <c r="M619" s="222"/>
      <c r="N619" s="219"/>
    </row>
    <row r="620" spans="13:14" x14ac:dyDescent="0.25">
      <c r="M620" s="222"/>
      <c r="N620" s="219"/>
    </row>
    <row r="621" spans="13:14" x14ac:dyDescent="0.25">
      <c r="M621" s="222"/>
      <c r="N621" s="219"/>
    </row>
    <row r="622" spans="13:14" x14ac:dyDescent="0.25">
      <c r="M622" s="222"/>
      <c r="N622" s="219"/>
    </row>
    <row r="623" spans="13:14" x14ac:dyDescent="0.25">
      <c r="M623" s="222"/>
      <c r="N623" s="219"/>
    </row>
    <row r="624" spans="13:14" x14ac:dyDescent="0.25">
      <c r="M624" s="222"/>
      <c r="N624" s="219"/>
    </row>
    <row r="625" spans="13:14" x14ac:dyDescent="0.25">
      <c r="M625" s="222"/>
      <c r="N625" s="219"/>
    </row>
    <row r="626" spans="13:14" x14ac:dyDescent="0.25">
      <c r="M626" s="222"/>
      <c r="N626" s="219"/>
    </row>
    <row r="627" spans="13:14" x14ac:dyDescent="0.25">
      <c r="M627" s="222"/>
      <c r="N627" s="219"/>
    </row>
    <row r="628" spans="13:14" x14ac:dyDescent="0.25">
      <c r="M628" s="222"/>
      <c r="N628" s="219"/>
    </row>
    <row r="629" spans="13:14" x14ac:dyDescent="0.25">
      <c r="M629" s="222"/>
      <c r="N629" s="219"/>
    </row>
    <row r="630" spans="13:14" x14ac:dyDescent="0.25">
      <c r="M630" s="222"/>
      <c r="N630" s="219"/>
    </row>
    <row r="631" spans="13:14" x14ac:dyDescent="0.25">
      <c r="M631" s="222"/>
      <c r="N631" s="219"/>
    </row>
    <row r="632" spans="13:14" x14ac:dyDescent="0.25">
      <c r="M632" s="222"/>
      <c r="N632" s="219"/>
    </row>
    <row r="633" spans="13:14" x14ac:dyDescent="0.25">
      <c r="M633" s="222"/>
      <c r="N633" s="219"/>
    </row>
    <row r="634" spans="13:14" x14ac:dyDescent="0.25">
      <c r="M634" s="222"/>
      <c r="N634" s="219"/>
    </row>
    <row r="635" spans="13:14" x14ac:dyDescent="0.25">
      <c r="M635" s="222"/>
      <c r="N635" s="219"/>
    </row>
    <row r="636" spans="13:14" x14ac:dyDescent="0.25">
      <c r="M636" s="222"/>
      <c r="N636" s="219"/>
    </row>
    <row r="637" spans="13:14" x14ac:dyDescent="0.25">
      <c r="M637" s="222"/>
      <c r="N637" s="219"/>
    </row>
    <row r="638" spans="13:14" x14ac:dyDescent="0.25">
      <c r="M638" s="222"/>
      <c r="N638" s="219"/>
    </row>
    <row r="639" spans="13:14" x14ac:dyDescent="0.25">
      <c r="M639" s="222"/>
      <c r="N639" s="219"/>
    </row>
    <row r="640" spans="13:14" x14ac:dyDescent="0.25">
      <c r="M640" s="222"/>
      <c r="N640" s="219"/>
    </row>
    <row r="641" spans="13:14" x14ac:dyDescent="0.25">
      <c r="M641" s="222"/>
      <c r="N641" s="219"/>
    </row>
    <row r="642" spans="13:14" x14ac:dyDescent="0.25">
      <c r="M642" s="222"/>
      <c r="N642" s="219"/>
    </row>
    <row r="643" spans="13:14" x14ac:dyDescent="0.25">
      <c r="M643" s="222"/>
      <c r="N643" s="219"/>
    </row>
    <row r="644" spans="13:14" x14ac:dyDescent="0.25">
      <c r="M644" s="222"/>
      <c r="N644" s="219"/>
    </row>
    <row r="645" spans="13:14" x14ac:dyDescent="0.25">
      <c r="M645" s="222"/>
      <c r="N645" s="219"/>
    </row>
    <row r="646" spans="13:14" x14ac:dyDescent="0.25">
      <c r="M646" s="222"/>
      <c r="N646" s="219"/>
    </row>
    <row r="647" spans="13:14" x14ac:dyDescent="0.25">
      <c r="M647" s="222"/>
      <c r="N647" s="219"/>
    </row>
    <row r="648" spans="13:14" x14ac:dyDescent="0.25">
      <c r="M648" s="222"/>
      <c r="N648" s="219"/>
    </row>
    <row r="649" spans="13:14" x14ac:dyDescent="0.25">
      <c r="M649" s="222"/>
      <c r="N649" s="219"/>
    </row>
    <row r="650" spans="13:14" x14ac:dyDescent="0.25">
      <c r="M650" s="222"/>
      <c r="N650" s="219"/>
    </row>
    <row r="651" spans="13:14" x14ac:dyDescent="0.25">
      <c r="M651" s="222"/>
      <c r="N651" s="219"/>
    </row>
    <row r="652" spans="13:14" x14ac:dyDescent="0.25">
      <c r="M652" s="222"/>
      <c r="N652" s="219"/>
    </row>
    <row r="653" spans="13:14" x14ac:dyDescent="0.25">
      <c r="M653" s="222"/>
      <c r="N653" s="219"/>
    </row>
    <row r="654" spans="13:14" x14ac:dyDescent="0.25">
      <c r="M654" s="222"/>
      <c r="N654" s="219"/>
    </row>
    <row r="655" spans="13:14" x14ac:dyDescent="0.25">
      <c r="M655" s="222"/>
      <c r="N655" s="219"/>
    </row>
    <row r="656" spans="13:14" x14ac:dyDescent="0.25">
      <c r="M656" s="222"/>
      <c r="N656" s="219"/>
    </row>
    <row r="657" spans="13:14" x14ac:dyDescent="0.25">
      <c r="M657" s="222"/>
      <c r="N657" s="219"/>
    </row>
    <row r="658" spans="13:14" x14ac:dyDescent="0.25">
      <c r="M658" s="222"/>
      <c r="N658" s="219"/>
    </row>
    <row r="659" spans="13:14" x14ac:dyDescent="0.25">
      <c r="M659" s="222"/>
      <c r="N659" s="219"/>
    </row>
    <row r="660" spans="13:14" x14ac:dyDescent="0.25">
      <c r="M660" s="222"/>
      <c r="N660" s="219"/>
    </row>
    <row r="661" spans="13:14" x14ac:dyDescent="0.25">
      <c r="M661" s="222"/>
      <c r="N661" s="219"/>
    </row>
    <row r="662" spans="13:14" x14ac:dyDescent="0.25">
      <c r="M662" s="222"/>
      <c r="N662" s="219"/>
    </row>
    <row r="663" spans="13:14" x14ac:dyDescent="0.25">
      <c r="M663" s="222"/>
      <c r="N663" s="219"/>
    </row>
    <row r="664" spans="13:14" x14ac:dyDescent="0.25">
      <c r="M664" s="222"/>
      <c r="N664" s="219"/>
    </row>
    <row r="665" spans="13:14" x14ac:dyDescent="0.25">
      <c r="M665" s="222"/>
      <c r="N665" s="219"/>
    </row>
    <row r="666" spans="13:14" x14ac:dyDescent="0.25">
      <c r="M666" s="222"/>
      <c r="N666" s="219"/>
    </row>
    <row r="667" spans="13:14" x14ac:dyDescent="0.25">
      <c r="M667" s="222"/>
      <c r="N667" s="219"/>
    </row>
    <row r="668" spans="13:14" x14ac:dyDescent="0.25">
      <c r="M668" s="222"/>
      <c r="N668" s="219"/>
    </row>
    <row r="669" spans="13:14" x14ac:dyDescent="0.25">
      <c r="M669" s="222"/>
      <c r="N669" s="219"/>
    </row>
    <row r="670" spans="13:14" x14ac:dyDescent="0.25">
      <c r="M670" s="222"/>
      <c r="N670" s="219"/>
    </row>
    <row r="671" spans="13:14" x14ac:dyDescent="0.25">
      <c r="M671" s="222"/>
      <c r="N671" s="219"/>
    </row>
    <row r="672" spans="13:14" x14ac:dyDescent="0.25">
      <c r="M672" s="222"/>
      <c r="N672" s="219"/>
    </row>
    <row r="673" spans="13:14" x14ac:dyDescent="0.25">
      <c r="M673" s="222"/>
      <c r="N673" s="219"/>
    </row>
    <row r="674" spans="13:14" x14ac:dyDescent="0.25">
      <c r="M674" s="222"/>
      <c r="N674" s="219"/>
    </row>
    <row r="675" spans="13:14" x14ac:dyDescent="0.25">
      <c r="M675" s="222"/>
      <c r="N675" s="219"/>
    </row>
    <row r="676" spans="13:14" x14ac:dyDescent="0.25">
      <c r="M676" s="222"/>
      <c r="N676" s="219"/>
    </row>
    <row r="677" spans="13:14" x14ac:dyDescent="0.25">
      <c r="M677" s="222"/>
      <c r="N677" s="219"/>
    </row>
    <row r="678" spans="13:14" x14ac:dyDescent="0.25">
      <c r="M678" s="222"/>
      <c r="N678" s="219"/>
    </row>
    <row r="679" spans="13:14" x14ac:dyDescent="0.25">
      <c r="M679" s="222"/>
      <c r="N679" s="219"/>
    </row>
    <row r="680" spans="13:14" x14ac:dyDescent="0.25">
      <c r="M680" s="222"/>
      <c r="N680" s="219"/>
    </row>
    <row r="681" spans="13:14" x14ac:dyDescent="0.25">
      <c r="M681" s="222"/>
      <c r="N681" s="219"/>
    </row>
    <row r="682" spans="13:14" x14ac:dyDescent="0.25">
      <c r="M682" s="222"/>
      <c r="N682" s="219"/>
    </row>
    <row r="683" spans="13:14" x14ac:dyDescent="0.25">
      <c r="M683" s="222"/>
      <c r="N683" s="219"/>
    </row>
    <row r="684" spans="13:14" x14ac:dyDescent="0.25">
      <c r="M684" s="222"/>
      <c r="N684" s="219"/>
    </row>
    <row r="685" spans="13:14" x14ac:dyDescent="0.25">
      <c r="M685" s="222"/>
      <c r="N685" s="219"/>
    </row>
    <row r="686" spans="13:14" x14ac:dyDescent="0.25">
      <c r="M686" s="222"/>
      <c r="N686" s="219"/>
    </row>
    <row r="687" spans="13:14" x14ac:dyDescent="0.25">
      <c r="M687" s="222"/>
      <c r="N687" s="219"/>
    </row>
    <row r="688" spans="13:14" x14ac:dyDescent="0.25">
      <c r="M688" s="222"/>
      <c r="N688" s="219"/>
    </row>
    <row r="689" spans="13:14" x14ac:dyDescent="0.25">
      <c r="M689" s="222"/>
      <c r="N689" s="219"/>
    </row>
    <row r="690" spans="13:14" x14ac:dyDescent="0.25">
      <c r="M690" s="222"/>
      <c r="N690" s="219"/>
    </row>
    <row r="691" spans="13:14" x14ac:dyDescent="0.25">
      <c r="M691" s="222"/>
      <c r="N691" s="219"/>
    </row>
    <row r="692" spans="13:14" x14ac:dyDescent="0.25">
      <c r="M692" s="222"/>
      <c r="N692" s="219"/>
    </row>
    <row r="693" spans="13:14" x14ac:dyDescent="0.25">
      <c r="M693" s="222"/>
      <c r="N693" s="219"/>
    </row>
    <row r="694" spans="13:14" x14ac:dyDescent="0.25">
      <c r="M694" s="222"/>
      <c r="N694" s="219"/>
    </row>
    <row r="695" spans="13:14" x14ac:dyDescent="0.25">
      <c r="M695" s="222"/>
      <c r="N695" s="219"/>
    </row>
    <row r="696" spans="13:14" x14ac:dyDescent="0.25">
      <c r="M696" s="222"/>
      <c r="N696" s="219"/>
    </row>
    <row r="697" spans="13:14" x14ac:dyDescent="0.25">
      <c r="M697" s="222"/>
      <c r="N697" s="219"/>
    </row>
    <row r="698" spans="13:14" x14ac:dyDescent="0.25">
      <c r="M698" s="222"/>
      <c r="N698" s="219"/>
    </row>
    <row r="699" spans="13:14" x14ac:dyDescent="0.25">
      <c r="M699" s="222"/>
      <c r="N699" s="219"/>
    </row>
    <row r="700" spans="13:14" x14ac:dyDescent="0.25">
      <c r="M700" s="222"/>
      <c r="N700" s="219"/>
    </row>
    <row r="701" spans="13:14" x14ac:dyDescent="0.25">
      <c r="M701" s="222"/>
      <c r="N701" s="219"/>
    </row>
    <row r="702" spans="13:14" x14ac:dyDescent="0.25">
      <c r="M702" s="222"/>
      <c r="N702" s="219"/>
    </row>
    <row r="703" spans="13:14" x14ac:dyDescent="0.25">
      <c r="M703" s="222"/>
      <c r="N703" s="219"/>
    </row>
    <row r="704" spans="13:14" x14ac:dyDescent="0.25">
      <c r="M704" s="222"/>
      <c r="N704" s="219"/>
    </row>
    <row r="705" spans="13:14" x14ac:dyDescent="0.25">
      <c r="M705" s="222"/>
      <c r="N705" s="219"/>
    </row>
    <row r="706" spans="13:14" x14ac:dyDescent="0.25">
      <c r="M706" s="222"/>
      <c r="N706" s="219"/>
    </row>
    <row r="707" spans="13:14" x14ac:dyDescent="0.25">
      <c r="M707" s="222"/>
      <c r="N707" s="219"/>
    </row>
    <row r="708" spans="13:14" x14ac:dyDescent="0.25">
      <c r="M708" s="222"/>
      <c r="N708" s="219"/>
    </row>
    <row r="709" spans="13:14" x14ac:dyDescent="0.25">
      <c r="M709" s="222"/>
      <c r="N709" s="219"/>
    </row>
    <row r="710" spans="13:14" x14ac:dyDescent="0.25">
      <c r="M710" s="222"/>
      <c r="N710" s="219"/>
    </row>
    <row r="711" spans="13:14" x14ac:dyDescent="0.25">
      <c r="M711" s="222"/>
      <c r="N711" s="219"/>
    </row>
    <row r="712" spans="13:14" x14ac:dyDescent="0.25">
      <c r="M712" s="222"/>
      <c r="N712" s="219"/>
    </row>
    <row r="713" spans="13:14" x14ac:dyDescent="0.25">
      <c r="M713" s="222"/>
      <c r="N713" s="219"/>
    </row>
    <row r="714" spans="13:14" x14ac:dyDescent="0.25">
      <c r="M714" s="222"/>
      <c r="N714" s="219"/>
    </row>
    <row r="715" spans="13:14" x14ac:dyDescent="0.25">
      <c r="M715" s="222"/>
      <c r="N715" s="219"/>
    </row>
    <row r="716" spans="13:14" x14ac:dyDescent="0.25">
      <c r="M716" s="222"/>
      <c r="N716" s="219"/>
    </row>
    <row r="717" spans="13:14" x14ac:dyDescent="0.25">
      <c r="M717" s="222"/>
      <c r="N717" s="219"/>
    </row>
    <row r="718" spans="13:14" x14ac:dyDescent="0.25">
      <c r="M718" s="222"/>
      <c r="N718" s="219"/>
    </row>
    <row r="719" spans="13:14" x14ac:dyDescent="0.25">
      <c r="M719" s="222"/>
      <c r="N719" s="219"/>
    </row>
  </sheetData>
  <autoFilter ref="A4:L331"/>
  <mergeCells count="1">
    <mergeCell ref="A1:L1"/>
  </mergeCells>
  <pageMargins left="0.51181102362204722" right="0.51181102362204722" top="0.55118110236220474" bottom="0.55118110236220474" header="0.31496062992125984" footer="0.31496062992125984"/>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23"/>
  <sheetViews>
    <sheetView view="pageBreakPreview" zoomScale="60" zoomScaleNormal="77" workbookViewId="0">
      <selection sqref="A1:XFD1048576"/>
    </sheetView>
  </sheetViews>
  <sheetFormatPr defaultRowHeight="15.75" x14ac:dyDescent="0.25"/>
  <cols>
    <col min="1" max="1" width="72.7109375" customWidth="1"/>
    <col min="2" max="2" width="8.85546875" customWidth="1"/>
    <col min="3" max="3" width="33.28515625" customWidth="1"/>
    <col min="4" max="4" width="7.42578125" customWidth="1"/>
    <col min="5" max="5" width="16.28515625" customWidth="1"/>
    <col min="6" max="6" width="7.7109375" style="270" customWidth="1"/>
    <col min="7" max="7" width="21.85546875" customWidth="1"/>
    <col min="8" max="8" width="0" hidden="1" customWidth="1"/>
    <col min="9" max="9" width="19.7109375" customWidth="1"/>
    <col min="10" max="10" width="20.7109375" customWidth="1"/>
    <col min="11" max="11" width="20.140625" customWidth="1"/>
    <col min="12" max="12" width="14.140625" customWidth="1"/>
    <col min="13" max="13" width="15" style="217" customWidth="1"/>
    <col min="14" max="14" width="20" style="218" customWidth="1"/>
  </cols>
  <sheetData>
    <row r="1" spans="1:14" ht="20.25" x14ac:dyDescent="0.3">
      <c r="A1" s="297" t="s">
        <v>567</v>
      </c>
      <c r="B1" s="297"/>
      <c r="C1" s="297"/>
      <c r="D1" s="297"/>
      <c r="E1" s="297"/>
      <c r="F1" s="297"/>
      <c r="G1" s="297"/>
      <c r="H1" s="297"/>
      <c r="I1" s="297"/>
      <c r="J1" s="297"/>
      <c r="K1" s="297"/>
      <c r="L1" s="297"/>
    </row>
    <row r="4" spans="1:14" ht="57" x14ac:dyDescent="0.25">
      <c r="A4" s="1" t="s">
        <v>0</v>
      </c>
      <c r="B4" s="1" t="s">
        <v>1</v>
      </c>
      <c r="C4" s="1" t="s">
        <v>2</v>
      </c>
      <c r="D4" s="1" t="s">
        <v>3</v>
      </c>
      <c r="E4" s="1" t="s">
        <v>4</v>
      </c>
      <c r="F4" s="273" t="s">
        <v>5</v>
      </c>
      <c r="G4" s="3" t="s">
        <v>526</v>
      </c>
      <c r="H4" s="3" t="s">
        <v>6</v>
      </c>
      <c r="I4" s="4" t="s">
        <v>649</v>
      </c>
      <c r="J4" s="4" t="s">
        <v>650</v>
      </c>
      <c r="K4" s="4" t="s">
        <v>7</v>
      </c>
      <c r="L4" s="5" t="s">
        <v>8</v>
      </c>
      <c r="N4" s="219"/>
    </row>
    <row r="5" spans="1:14" x14ac:dyDescent="0.25">
      <c r="A5" s="6" t="s">
        <v>9</v>
      </c>
      <c r="B5" s="7"/>
      <c r="C5" s="8" t="s">
        <v>10</v>
      </c>
      <c r="D5" s="8"/>
      <c r="E5" s="8"/>
      <c r="F5" s="8"/>
      <c r="G5" s="9">
        <f>G6+G63</f>
        <v>2104959400</v>
      </c>
      <c r="H5" s="9" t="e">
        <f>H6+H63</f>
        <v>#REF!</v>
      </c>
      <c r="I5" s="9">
        <f>I6+I63</f>
        <v>445616549.77000004</v>
      </c>
      <c r="J5" s="9">
        <f>J6+J63</f>
        <v>260994370.61000001</v>
      </c>
      <c r="K5" s="9">
        <f>K6+K63</f>
        <v>706610920.38000011</v>
      </c>
      <c r="L5" s="10">
        <f>IF(M5&gt;200,"свыше200,0",M5)</f>
        <v>33.56886220133272</v>
      </c>
      <c r="M5" s="220">
        <f>K5/G5*100</f>
        <v>33.56886220133272</v>
      </c>
      <c r="N5" s="221" t="e">
        <f>J5/H5*100</f>
        <v>#REF!</v>
      </c>
    </row>
    <row r="6" spans="1:14" x14ac:dyDescent="0.25">
      <c r="A6" s="11" t="s">
        <v>11</v>
      </c>
      <c r="B6" s="12"/>
      <c r="C6" s="13"/>
      <c r="D6" s="13"/>
      <c r="E6" s="13"/>
      <c r="F6" s="13"/>
      <c r="G6" s="14">
        <f>G7+G23+G33+G48+G57</f>
        <v>1867847600</v>
      </c>
      <c r="H6" s="14">
        <f>H7+H23+H33+H48+H57</f>
        <v>0</v>
      </c>
      <c r="I6" s="14">
        <f>I7+I23+I33+I48+I57</f>
        <v>375826245.48000002</v>
      </c>
      <c r="J6" s="14">
        <f>J7+J23+J33+J48+J57</f>
        <v>236709718.37</v>
      </c>
      <c r="K6" s="14">
        <f>K7+K23+K33+K48+K57</f>
        <v>612535963.85000014</v>
      </c>
      <c r="L6" s="10">
        <f>IF(M6&gt;200,"свыше200,0",M6)</f>
        <v>32.793679947443252</v>
      </c>
      <c r="M6" s="220">
        <f>K6/G6*100</f>
        <v>32.793679947443252</v>
      </c>
      <c r="N6" s="221" t="e">
        <f t="shared" ref="N6:N77" si="0">J6/H6*100</f>
        <v>#DIV/0!</v>
      </c>
    </row>
    <row r="7" spans="1:14" x14ac:dyDescent="0.25">
      <c r="A7" s="15" t="s">
        <v>12</v>
      </c>
      <c r="B7" s="16"/>
      <c r="C7" s="8" t="s">
        <v>13</v>
      </c>
      <c r="D7" s="8"/>
      <c r="E7" s="8"/>
      <c r="F7" s="8"/>
      <c r="G7" s="9">
        <f>G8</f>
        <v>1460399766</v>
      </c>
      <c r="H7" s="9">
        <f>H8</f>
        <v>0</v>
      </c>
      <c r="I7" s="9">
        <f>I8</f>
        <v>295560344.10000002</v>
      </c>
      <c r="J7" s="9">
        <f>J8</f>
        <v>120128419.27</v>
      </c>
      <c r="K7" s="9">
        <f>K8</f>
        <v>415688763.37000006</v>
      </c>
      <c r="L7" s="10">
        <f t="shared" ref="L7:L84" si="1">IF(M7&gt;200,"свыше200,0",M7)</f>
        <v>28.464039302646675</v>
      </c>
      <c r="M7" s="220">
        <f t="shared" ref="M7:M84" si="2">K7/G7*100</f>
        <v>28.464039302646675</v>
      </c>
      <c r="N7" s="221" t="e">
        <f t="shared" si="0"/>
        <v>#DIV/0!</v>
      </c>
    </row>
    <row r="8" spans="1:14" x14ac:dyDescent="0.25">
      <c r="A8" s="17" t="s">
        <v>14</v>
      </c>
      <c r="B8" s="18"/>
      <c r="C8" s="19" t="s">
        <v>15</v>
      </c>
      <c r="D8" s="19"/>
      <c r="E8" s="19"/>
      <c r="F8" s="19"/>
      <c r="G8" s="20">
        <f>SUM(G9:G22)</f>
        <v>1460399766</v>
      </c>
      <c r="H8" s="20">
        <f t="shared" ref="H8:K8" si="3">SUM(H9:H22)</f>
        <v>0</v>
      </c>
      <c r="I8" s="20">
        <f t="shared" si="3"/>
        <v>295560344.10000002</v>
      </c>
      <c r="J8" s="20">
        <f t="shared" si="3"/>
        <v>120128419.27</v>
      </c>
      <c r="K8" s="20">
        <f t="shared" si="3"/>
        <v>415688763.37000006</v>
      </c>
      <c r="L8" s="10">
        <f t="shared" si="1"/>
        <v>28.464039302646675</v>
      </c>
      <c r="M8" s="220">
        <f t="shared" si="2"/>
        <v>28.464039302646675</v>
      </c>
      <c r="N8" s="221" t="e">
        <f t="shared" si="0"/>
        <v>#DIV/0!</v>
      </c>
    </row>
    <row r="9" spans="1:14" ht="220.5" x14ac:dyDescent="0.25">
      <c r="A9" s="21" t="s">
        <v>523</v>
      </c>
      <c r="B9" s="22" t="s">
        <v>16</v>
      </c>
      <c r="C9" s="23" t="s">
        <v>17</v>
      </c>
      <c r="D9" s="23" t="s">
        <v>18</v>
      </c>
      <c r="E9" s="23"/>
      <c r="F9" s="23"/>
      <c r="G9" s="24">
        <v>1236247966</v>
      </c>
      <c r="H9" s="24">
        <v>0</v>
      </c>
      <c r="I9" s="24">
        <f>март!K9</f>
        <v>165488489.17000002</v>
      </c>
      <c r="J9" s="24">
        <f>2726663.4+3346032.19+5555431.74+952074.31-1639886.97+2604569.27+2233421.47-787929.49-678655.35-707058.88-543973.62+212613-272315.83-459205.52-455246.61+59338.46+4964411.86+311239.48+4111133.54+7721039.71+24042400.47+2077107.35</f>
        <v>55373203.980000004</v>
      </c>
      <c r="K9" s="25">
        <f t="shared" ref="K9:K22" si="4">I9+J9</f>
        <v>220861693.15000004</v>
      </c>
      <c r="L9" s="10">
        <f t="shared" si="1"/>
        <v>17.86548485613444</v>
      </c>
      <c r="M9" s="220">
        <f t="shared" si="2"/>
        <v>17.86548485613444</v>
      </c>
      <c r="N9" s="221" t="e">
        <f t="shared" si="0"/>
        <v>#DIV/0!</v>
      </c>
    </row>
    <row r="10" spans="1:14" ht="157.5" x14ac:dyDescent="0.25">
      <c r="A10" s="21" t="s">
        <v>524</v>
      </c>
      <c r="B10" s="22" t="s">
        <v>16</v>
      </c>
      <c r="C10" s="23" t="s">
        <v>19</v>
      </c>
      <c r="D10" s="23" t="s">
        <v>18</v>
      </c>
      <c r="E10" s="23"/>
      <c r="F10" s="23"/>
      <c r="G10" s="24">
        <v>1007500</v>
      </c>
      <c r="H10" s="24">
        <v>0</v>
      </c>
      <c r="I10" s="24">
        <f>март!K10</f>
        <v>45621.22</v>
      </c>
      <c r="J10" s="24">
        <f>858.83+7989.62+81589.04+3258.09+6193.5+124564.95+19160.58</f>
        <v>243614.61</v>
      </c>
      <c r="K10" s="25">
        <f t="shared" si="4"/>
        <v>289235.82999999996</v>
      </c>
      <c r="L10" s="10">
        <f t="shared" si="1"/>
        <v>28.708270967741932</v>
      </c>
      <c r="M10" s="220">
        <f t="shared" si="2"/>
        <v>28.708270967741932</v>
      </c>
      <c r="N10" s="221" t="e">
        <f t="shared" si="0"/>
        <v>#DIV/0!</v>
      </c>
    </row>
    <row r="11" spans="1:14" ht="157.5" x14ac:dyDescent="0.25">
      <c r="A11" s="21" t="s">
        <v>507</v>
      </c>
      <c r="B11" s="22" t="s">
        <v>16</v>
      </c>
      <c r="C11" s="23" t="s">
        <v>508</v>
      </c>
      <c r="D11" s="23" t="s">
        <v>18</v>
      </c>
      <c r="E11" s="23"/>
      <c r="F11" s="23"/>
      <c r="G11" s="24">
        <v>1259300</v>
      </c>
      <c r="H11" s="24"/>
      <c r="I11" s="24">
        <f>март!K11</f>
        <v>0</v>
      </c>
      <c r="J11" s="24">
        <v>0</v>
      </c>
      <c r="K11" s="25">
        <f t="shared" si="4"/>
        <v>0</v>
      </c>
      <c r="L11" s="10">
        <f t="shared" si="1"/>
        <v>0</v>
      </c>
      <c r="M11" s="220">
        <f t="shared" si="2"/>
        <v>0</v>
      </c>
      <c r="N11" s="221" t="e">
        <f t="shared" si="0"/>
        <v>#DIV/0!</v>
      </c>
    </row>
    <row r="12" spans="1:14" ht="157.5" x14ac:dyDescent="0.25">
      <c r="A12" s="21" t="s">
        <v>510</v>
      </c>
      <c r="B12" s="22" t="s">
        <v>16</v>
      </c>
      <c r="C12" s="23" t="s">
        <v>509</v>
      </c>
      <c r="D12" s="23" t="s">
        <v>18</v>
      </c>
      <c r="E12" s="23"/>
      <c r="F12" s="23"/>
      <c r="G12" s="24">
        <v>377800</v>
      </c>
      <c r="H12" s="24"/>
      <c r="I12" s="24">
        <f>март!K12</f>
        <v>0</v>
      </c>
      <c r="J12" s="24">
        <f>2067330.6</f>
        <v>2067330.6</v>
      </c>
      <c r="K12" s="25">
        <f t="shared" si="4"/>
        <v>2067330.6</v>
      </c>
      <c r="L12" s="10" t="str">
        <f t="shared" si="1"/>
        <v>свыше200,0</v>
      </c>
      <c r="M12" s="220">
        <f t="shared" si="2"/>
        <v>547.20238221281102</v>
      </c>
      <c r="N12" s="221" t="e">
        <f t="shared" si="0"/>
        <v>#DIV/0!</v>
      </c>
    </row>
    <row r="13" spans="1:14" ht="141.75" x14ac:dyDescent="0.25">
      <c r="A13" s="21" t="s">
        <v>511</v>
      </c>
      <c r="B13" s="22" t="s">
        <v>16</v>
      </c>
      <c r="C13" s="23" t="s">
        <v>20</v>
      </c>
      <c r="D13" s="23" t="s">
        <v>18</v>
      </c>
      <c r="E13" s="23"/>
      <c r="F13" s="23"/>
      <c r="G13" s="24">
        <v>6296500</v>
      </c>
      <c r="H13" s="24">
        <v>0</v>
      </c>
      <c r="I13" s="24">
        <f>март!K13</f>
        <v>421294.28</v>
      </c>
      <c r="J13" s="24">
        <f>979.59+4728.12+126.35+5969+5.37-26888.88+603.87+3125.19+257.65+2552.39+85.28+6925.3+8398.39+47.38+102.33+134.19+2612.01+0.41+5702.56+134.19+11401.97-956.28</f>
        <v>26046.380000000005</v>
      </c>
      <c r="K13" s="25">
        <f t="shared" si="4"/>
        <v>447340.66000000003</v>
      </c>
      <c r="L13" s="10">
        <f t="shared" si="1"/>
        <v>7.1045923925990628</v>
      </c>
      <c r="M13" s="220">
        <f t="shared" si="2"/>
        <v>7.1045923925990628</v>
      </c>
      <c r="N13" s="221" t="e">
        <f t="shared" si="0"/>
        <v>#DIV/0!</v>
      </c>
    </row>
    <row r="14" spans="1:14" ht="141.75" x14ac:dyDescent="0.25">
      <c r="A14" s="21" t="s">
        <v>512</v>
      </c>
      <c r="B14" s="22" t="s">
        <v>16</v>
      </c>
      <c r="C14" s="23" t="s">
        <v>21</v>
      </c>
      <c r="D14" s="23" t="s">
        <v>18</v>
      </c>
      <c r="E14" s="23"/>
      <c r="F14" s="23"/>
      <c r="G14" s="24">
        <v>4494400</v>
      </c>
      <c r="H14" s="24">
        <v>0</v>
      </c>
      <c r="I14" s="24">
        <f>март!K14</f>
        <v>6026610.5</v>
      </c>
      <c r="J14" s="26">
        <f>32073.66+105384.88+160376.97+77894.41+4581.95+50402.7+87058.31+41238.8+27491.71+45820.75+73311.22+96224.69+36660.57+623150.74+224521.81+59565.37+82476.78+36655.61+119134.45+36655.61+73311.22+131560.68+73311.22</f>
        <v>2298864.1100000003</v>
      </c>
      <c r="K14" s="25">
        <f t="shared" si="4"/>
        <v>8325474.6100000003</v>
      </c>
      <c r="L14" s="10">
        <f t="shared" si="1"/>
        <v>185.24106910822357</v>
      </c>
      <c r="M14" s="220">
        <f t="shared" si="2"/>
        <v>185.24106910822357</v>
      </c>
      <c r="N14" s="221" t="e">
        <f t="shared" si="0"/>
        <v>#DIV/0!</v>
      </c>
    </row>
    <row r="15" spans="1:14" ht="409.5" x14ac:dyDescent="0.25">
      <c r="A15" s="21" t="s">
        <v>525</v>
      </c>
      <c r="B15" s="22" t="s">
        <v>16</v>
      </c>
      <c r="C15" s="23" t="s">
        <v>22</v>
      </c>
      <c r="D15" s="23" t="s">
        <v>18</v>
      </c>
      <c r="E15" s="23"/>
      <c r="F15" s="23"/>
      <c r="G15" s="24">
        <v>53985100</v>
      </c>
      <c r="H15" s="24">
        <v>0</v>
      </c>
      <c r="I15" s="24">
        <f>март!K15</f>
        <v>2021189.7</v>
      </c>
      <c r="J15" s="26">
        <f>2893.72+65233.45+59544.94-8064-8601.96+53875.05-4814.03+25976.86-11422.96</f>
        <v>174621.07000000004</v>
      </c>
      <c r="K15" s="25">
        <f t="shared" si="4"/>
        <v>2195810.77</v>
      </c>
      <c r="L15" s="10">
        <f t="shared" si="1"/>
        <v>4.0674385524894827</v>
      </c>
      <c r="M15" s="220">
        <f t="shared" si="2"/>
        <v>4.0674385524894827</v>
      </c>
      <c r="N15" s="221" t="e">
        <f t="shared" si="0"/>
        <v>#DIV/0!</v>
      </c>
    </row>
    <row r="16" spans="1:14" ht="94.5" x14ac:dyDescent="0.25">
      <c r="A16" s="21" t="s">
        <v>514</v>
      </c>
      <c r="B16" s="22" t="s">
        <v>16</v>
      </c>
      <c r="C16" s="23" t="s">
        <v>515</v>
      </c>
      <c r="D16" s="23" t="s">
        <v>18</v>
      </c>
      <c r="E16" s="23"/>
      <c r="F16" s="23"/>
      <c r="G16" s="24">
        <v>1259300</v>
      </c>
      <c r="H16" s="24"/>
      <c r="I16" s="24">
        <f>март!K16</f>
        <v>0</v>
      </c>
      <c r="J16" s="26">
        <v>0</v>
      </c>
      <c r="K16" s="25">
        <f t="shared" si="4"/>
        <v>0</v>
      </c>
      <c r="L16" s="10">
        <f t="shared" si="1"/>
        <v>0</v>
      </c>
      <c r="M16" s="220">
        <f t="shared" si="2"/>
        <v>0</v>
      </c>
      <c r="N16" s="221" t="e">
        <f t="shared" si="0"/>
        <v>#DIV/0!</v>
      </c>
    </row>
    <row r="17" spans="1:14" ht="110.25" x14ac:dyDescent="0.25">
      <c r="A17" s="21" t="s">
        <v>516</v>
      </c>
      <c r="B17" s="22" t="s">
        <v>16</v>
      </c>
      <c r="C17" s="23" t="s">
        <v>23</v>
      </c>
      <c r="D17" s="23" t="s">
        <v>18</v>
      </c>
      <c r="E17" s="23"/>
      <c r="F17" s="23"/>
      <c r="G17" s="24">
        <v>4991800</v>
      </c>
      <c r="H17" s="24">
        <v>0</v>
      </c>
      <c r="I17" s="24">
        <f>март!K17</f>
        <v>1366336.31</v>
      </c>
      <c r="J17" s="26">
        <f>15359.88+16103.1+32206.2-30849+29253.97+72195.57+184353.24-15424.71+47982.28</f>
        <v>351180.52999999991</v>
      </c>
      <c r="K17" s="25">
        <f t="shared" si="4"/>
        <v>1717516.8399999999</v>
      </c>
      <c r="L17" s="10">
        <f t="shared" si="1"/>
        <v>34.406763892784163</v>
      </c>
      <c r="M17" s="220">
        <f t="shared" si="2"/>
        <v>34.406763892784163</v>
      </c>
      <c r="N17" s="221" t="e">
        <f t="shared" si="0"/>
        <v>#DIV/0!</v>
      </c>
    </row>
    <row r="18" spans="1:14" ht="110.25" x14ac:dyDescent="0.25">
      <c r="A18" s="21" t="s">
        <v>517</v>
      </c>
      <c r="B18" s="22" t="s">
        <v>16</v>
      </c>
      <c r="C18" s="23" t="s">
        <v>24</v>
      </c>
      <c r="D18" s="23" t="s">
        <v>18</v>
      </c>
      <c r="E18" s="23"/>
      <c r="F18" s="23"/>
      <c r="G18" s="24">
        <v>137622600</v>
      </c>
      <c r="H18" s="24">
        <v>0</v>
      </c>
      <c r="I18" s="24">
        <f>март!K18</f>
        <v>1828888.04</v>
      </c>
      <c r="J18" s="26">
        <f>736423.85+41195.83+23243.28+3636.72+759.09+632470.63</f>
        <v>1437729.4</v>
      </c>
      <c r="K18" s="25">
        <f t="shared" si="4"/>
        <v>3266617.44</v>
      </c>
      <c r="L18" s="10">
        <f t="shared" si="1"/>
        <v>2.3736053816742309</v>
      </c>
      <c r="M18" s="220">
        <f t="shared" si="2"/>
        <v>2.3736053816742309</v>
      </c>
      <c r="N18" s="221" t="e">
        <f t="shared" si="0"/>
        <v>#DIV/0!</v>
      </c>
    </row>
    <row r="19" spans="1:14" ht="283.5" x14ac:dyDescent="0.25">
      <c r="A19" s="21" t="s">
        <v>513</v>
      </c>
      <c r="B19" s="22" t="s">
        <v>16</v>
      </c>
      <c r="C19" s="23" t="s">
        <v>518</v>
      </c>
      <c r="D19" s="23" t="s">
        <v>18</v>
      </c>
      <c r="E19" s="23"/>
      <c r="F19" s="23"/>
      <c r="G19" s="24">
        <v>9067000</v>
      </c>
      <c r="H19" s="24"/>
      <c r="I19" s="24">
        <f>март!K19</f>
        <v>2072507.31</v>
      </c>
      <c r="J19" s="26">
        <f>70726.8+439867.89</f>
        <v>510594.69</v>
      </c>
      <c r="K19" s="25">
        <f t="shared" si="4"/>
        <v>2583102</v>
      </c>
      <c r="L19" s="10">
        <f t="shared" si="1"/>
        <v>28.489048196757473</v>
      </c>
      <c r="M19" s="220">
        <f t="shared" si="2"/>
        <v>28.489048196757473</v>
      </c>
      <c r="N19" s="221" t="e">
        <f t="shared" si="0"/>
        <v>#DIV/0!</v>
      </c>
    </row>
    <row r="20" spans="1:14" ht="283.5" x14ac:dyDescent="0.25">
      <c r="A20" s="21" t="s">
        <v>521</v>
      </c>
      <c r="B20" s="22" t="s">
        <v>16</v>
      </c>
      <c r="C20" s="23" t="s">
        <v>519</v>
      </c>
      <c r="D20" s="23" t="s">
        <v>18</v>
      </c>
      <c r="E20" s="23"/>
      <c r="F20" s="23"/>
      <c r="G20" s="24">
        <v>3777900</v>
      </c>
      <c r="H20" s="24"/>
      <c r="I20" s="24">
        <f>март!K20</f>
        <v>0</v>
      </c>
      <c r="J20" s="26">
        <v>0</v>
      </c>
      <c r="K20" s="25">
        <f t="shared" si="4"/>
        <v>0</v>
      </c>
      <c r="L20" s="10">
        <f t="shared" si="1"/>
        <v>0</v>
      </c>
      <c r="M20" s="220">
        <f t="shared" si="2"/>
        <v>0</v>
      </c>
      <c r="N20" s="221" t="e">
        <f t="shared" si="0"/>
        <v>#DIV/0!</v>
      </c>
    </row>
    <row r="21" spans="1:14" ht="63" x14ac:dyDescent="0.25">
      <c r="A21" s="21" t="s">
        <v>575</v>
      </c>
      <c r="B21" s="22" t="s">
        <v>16</v>
      </c>
      <c r="C21" s="23" t="s">
        <v>576</v>
      </c>
      <c r="D21" s="23" t="s">
        <v>18</v>
      </c>
      <c r="E21" s="23"/>
      <c r="F21" s="23"/>
      <c r="G21" s="24">
        <v>0</v>
      </c>
      <c r="H21" s="24"/>
      <c r="I21" s="24">
        <f>март!K21</f>
        <v>115866098.47</v>
      </c>
      <c r="J21" s="26">
        <f>2927956.33+3064031.85+3409622.94+1279916.14-431046.25+2580022.31+2370865.46+228558.18+74431.94+284064.34+68491.75+122074.93+469367.18+46859.61+112351.57+501939.49+5622637.41+4437258.83+15973090.82+12842658.58+1383353.04</f>
        <v>57368506.449999996</v>
      </c>
      <c r="K21" s="25">
        <f t="shared" si="4"/>
        <v>173234604.91999999</v>
      </c>
      <c r="L21" s="10" t="e">
        <f t="shared" si="1"/>
        <v>#DIV/0!</v>
      </c>
      <c r="M21" s="220" t="e">
        <f t="shared" si="2"/>
        <v>#DIV/0!</v>
      </c>
      <c r="N21" s="221" t="e">
        <f t="shared" si="0"/>
        <v>#DIV/0!</v>
      </c>
    </row>
    <row r="22" spans="1:14" ht="63" x14ac:dyDescent="0.25">
      <c r="A22" s="21" t="s">
        <v>522</v>
      </c>
      <c r="B22" s="22" t="s">
        <v>16</v>
      </c>
      <c r="C22" s="23" t="s">
        <v>520</v>
      </c>
      <c r="D22" s="23" t="s">
        <v>18</v>
      </c>
      <c r="E22" s="23"/>
      <c r="F22" s="23"/>
      <c r="G22" s="24">
        <v>12600</v>
      </c>
      <c r="H22" s="24"/>
      <c r="I22" s="24">
        <f>март!K22</f>
        <v>423309.1</v>
      </c>
      <c r="J22" s="26">
        <f>10215.48+266511.97</f>
        <v>276727.44999999995</v>
      </c>
      <c r="K22" s="25">
        <f t="shared" si="4"/>
        <v>700036.54999999993</v>
      </c>
      <c r="L22" s="10" t="str">
        <f t="shared" si="1"/>
        <v>свыше200,0</v>
      </c>
      <c r="M22" s="220">
        <f t="shared" si="2"/>
        <v>5555.8456349206344</v>
      </c>
      <c r="N22" s="221" t="e">
        <f t="shared" si="0"/>
        <v>#DIV/0!</v>
      </c>
    </row>
    <row r="23" spans="1:14" ht="31.5" x14ac:dyDescent="0.25">
      <c r="A23" s="15" t="s">
        <v>25</v>
      </c>
      <c r="B23" s="16"/>
      <c r="C23" s="8" t="s">
        <v>26</v>
      </c>
      <c r="D23" s="8"/>
      <c r="E23" s="8"/>
      <c r="F23" s="8"/>
      <c r="G23" s="9">
        <f>G24</f>
        <v>19868200</v>
      </c>
      <c r="H23" s="9">
        <f>H24</f>
        <v>0</v>
      </c>
      <c r="I23" s="9">
        <f>I24</f>
        <v>4715725.5799999991</v>
      </c>
      <c r="J23" s="9">
        <f>J24</f>
        <v>1679655.4100000001</v>
      </c>
      <c r="K23" s="9">
        <f>K24</f>
        <v>6395380.9900000002</v>
      </c>
      <c r="L23" s="10">
        <f t="shared" si="1"/>
        <v>32.189030662062997</v>
      </c>
      <c r="M23" s="220">
        <f t="shared" si="2"/>
        <v>32.189030662062997</v>
      </c>
      <c r="N23" s="221" t="e">
        <f t="shared" si="0"/>
        <v>#DIV/0!</v>
      </c>
    </row>
    <row r="24" spans="1:14" ht="31.5" x14ac:dyDescent="0.25">
      <c r="A24" s="27" t="s">
        <v>27</v>
      </c>
      <c r="B24" s="28"/>
      <c r="C24" s="29" t="s">
        <v>28</v>
      </c>
      <c r="D24" s="29"/>
      <c r="E24" s="29"/>
      <c r="F24" s="29"/>
      <c r="G24" s="30">
        <f>G25+G27+G29+G31</f>
        <v>19868200</v>
      </c>
      <c r="H24" s="30">
        <f>H25+H27+H29+H31</f>
        <v>0</v>
      </c>
      <c r="I24" s="30">
        <f>I25+I27+I29+I31</f>
        <v>4715725.5799999991</v>
      </c>
      <c r="J24" s="30">
        <f>J25+J27+J29+J31</f>
        <v>1679655.4100000001</v>
      </c>
      <c r="K24" s="30">
        <f>K25+K27+K29+K31</f>
        <v>6395380.9900000002</v>
      </c>
      <c r="L24" s="10">
        <f t="shared" si="1"/>
        <v>32.189030662062997</v>
      </c>
      <c r="M24" s="220">
        <f t="shared" si="2"/>
        <v>32.189030662062997</v>
      </c>
      <c r="N24" s="221" t="e">
        <f t="shared" si="0"/>
        <v>#DIV/0!</v>
      </c>
    </row>
    <row r="25" spans="1:14" ht="78.75" x14ac:dyDescent="0.25">
      <c r="A25" s="31" t="s">
        <v>29</v>
      </c>
      <c r="B25" s="32"/>
      <c r="C25" s="19" t="s">
        <v>30</v>
      </c>
      <c r="D25" s="19"/>
      <c r="E25" s="19"/>
      <c r="F25" s="19"/>
      <c r="G25" s="20">
        <f>G26</f>
        <v>10391400</v>
      </c>
      <c r="H25" s="20">
        <f>H26</f>
        <v>0</v>
      </c>
      <c r="I25" s="20">
        <f>I26</f>
        <v>2316374.2400000002</v>
      </c>
      <c r="J25" s="20">
        <f>J26</f>
        <v>824060.59</v>
      </c>
      <c r="K25" s="20">
        <f>K26</f>
        <v>3140434.83</v>
      </c>
      <c r="L25" s="10">
        <f t="shared" si="1"/>
        <v>30.221479588890816</v>
      </c>
      <c r="M25" s="220">
        <f t="shared" si="2"/>
        <v>30.221479588890816</v>
      </c>
      <c r="N25" s="221" t="e">
        <f t="shared" si="0"/>
        <v>#DIV/0!</v>
      </c>
    </row>
    <row r="26" spans="1:14" ht="110.25" x14ac:dyDescent="0.25">
      <c r="A26" s="33" t="s">
        <v>31</v>
      </c>
      <c r="B26" s="34" t="s">
        <v>16</v>
      </c>
      <c r="C26" s="23" t="s">
        <v>32</v>
      </c>
      <c r="D26" s="23" t="s">
        <v>18</v>
      </c>
      <c r="E26" s="23"/>
      <c r="F26" s="23"/>
      <c r="G26" s="24">
        <v>10391400</v>
      </c>
      <c r="H26" s="26">
        <v>0</v>
      </c>
      <c r="I26" s="24">
        <f>март!K26</f>
        <v>2316374.2400000002</v>
      </c>
      <c r="J26" s="24">
        <f>388+90.57+236.48+521.59+236.48+196.34+394.13+157.65+1422.34+440.67+6.32+6.15+45.88+74.02+224.07+33072.68+785988.84+558.38</f>
        <v>824060.59</v>
      </c>
      <c r="K26" s="25">
        <f>I26+J26</f>
        <v>3140434.83</v>
      </c>
      <c r="L26" s="10">
        <f t="shared" si="1"/>
        <v>30.221479588890816</v>
      </c>
      <c r="M26" s="220">
        <f t="shared" si="2"/>
        <v>30.221479588890816</v>
      </c>
      <c r="N26" s="221" t="e">
        <f t="shared" si="0"/>
        <v>#DIV/0!</v>
      </c>
    </row>
    <row r="27" spans="1:14" ht="94.5" x14ac:dyDescent="0.25">
      <c r="A27" s="35" t="s">
        <v>33</v>
      </c>
      <c r="B27" s="32"/>
      <c r="C27" s="19" t="s">
        <v>34</v>
      </c>
      <c r="D27" s="36"/>
      <c r="E27" s="36"/>
      <c r="F27" s="36"/>
      <c r="G27" s="20">
        <f>G28</f>
        <v>46800</v>
      </c>
      <c r="H27" s="20">
        <f>H28</f>
        <v>0</v>
      </c>
      <c r="I27" s="20">
        <f>I28</f>
        <v>13161.690000000002</v>
      </c>
      <c r="J27" s="20">
        <f>J28</f>
        <v>4984.67</v>
      </c>
      <c r="K27" s="20">
        <f>K28</f>
        <v>18146.36</v>
      </c>
      <c r="L27" s="10">
        <f t="shared" si="1"/>
        <v>38.774273504273502</v>
      </c>
      <c r="M27" s="220">
        <f t="shared" si="2"/>
        <v>38.774273504273502</v>
      </c>
      <c r="N27" s="221" t="e">
        <f t="shared" si="0"/>
        <v>#DIV/0!</v>
      </c>
    </row>
    <row r="28" spans="1:14" ht="126" x14ac:dyDescent="0.25">
      <c r="A28" s="37" t="s">
        <v>35</v>
      </c>
      <c r="B28" s="34" t="s">
        <v>16</v>
      </c>
      <c r="C28" s="23" t="s">
        <v>36</v>
      </c>
      <c r="D28" s="23" t="s">
        <v>18</v>
      </c>
      <c r="E28" s="23"/>
      <c r="F28" s="23"/>
      <c r="G28" s="24">
        <v>46800</v>
      </c>
      <c r="H28" s="26">
        <v>0</v>
      </c>
      <c r="I28" s="24">
        <f>март!K28</f>
        <v>13161.690000000002</v>
      </c>
      <c r="J28" s="24">
        <f>-51.44-51.71+0.13-320.91+21.41+0.06+0.08+0.02+0.06+0.32+0.06+1287.79+4081.4+17.4</f>
        <v>4984.67</v>
      </c>
      <c r="K28" s="25">
        <f>I28+J28</f>
        <v>18146.36</v>
      </c>
      <c r="L28" s="10">
        <f t="shared" si="1"/>
        <v>38.774273504273502</v>
      </c>
      <c r="M28" s="220">
        <f t="shared" si="2"/>
        <v>38.774273504273502</v>
      </c>
      <c r="N28" s="221" t="e">
        <f t="shared" si="0"/>
        <v>#DIV/0!</v>
      </c>
    </row>
    <row r="29" spans="1:14" ht="78.75" x14ac:dyDescent="0.25">
      <c r="A29" s="35" t="s">
        <v>37</v>
      </c>
      <c r="B29" s="32"/>
      <c r="C29" s="19" t="s">
        <v>38</v>
      </c>
      <c r="D29" s="36"/>
      <c r="E29" s="36"/>
      <c r="F29" s="36"/>
      <c r="G29" s="20">
        <f>G30</f>
        <v>10494300</v>
      </c>
      <c r="H29" s="20">
        <f>H30</f>
        <v>0</v>
      </c>
      <c r="I29" s="20">
        <f>I30</f>
        <v>2585387.5099999998</v>
      </c>
      <c r="J29" s="20">
        <f>J30</f>
        <v>909648.78</v>
      </c>
      <c r="K29" s="20">
        <f>K30</f>
        <v>3495036.29</v>
      </c>
      <c r="L29" s="10">
        <f t="shared" si="1"/>
        <v>33.304139294664722</v>
      </c>
      <c r="M29" s="220">
        <f t="shared" si="2"/>
        <v>33.304139294664722</v>
      </c>
      <c r="N29" s="221" t="e">
        <f t="shared" si="0"/>
        <v>#DIV/0!</v>
      </c>
    </row>
    <row r="30" spans="1:14" ht="110.25" x14ac:dyDescent="0.25">
      <c r="A30" s="33" t="s">
        <v>39</v>
      </c>
      <c r="B30" s="34" t="s">
        <v>16</v>
      </c>
      <c r="C30" s="23" t="s">
        <v>40</v>
      </c>
      <c r="D30" s="23" t="s">
        <v>18</v>
      </c>
      <c r="E30" s="23"/>
      <c r="F30" s="23"/>
      <c r="G30" s="24">
        <v>10494300</v>
      </c>
      <c r="H30" s="24">
        <v>0</v>
      </c>
      <c r="I30" s="24">
        <f>март!K30</f>
        <v>2585387.5099999998</v>
      </c>
      <c r="J30" s="24">
        <f>36+6359.12+30.11+12.6+13797.86+52368.65+836535.27+509.17</f>
        <v>909648.78</v>
      </c>
      <c r="K30" s="25">
        <f>I30+J30</f>
        <v>3495036.29</v>
      </c>
      <c r="L30" s="10">
        <f t="shared" si="1"/>
        <v>33.304139294664722</v>
      </c>
      <c r="M30" s="220">
        <f t="shared" si="2"/>
        <v>33.304139294664722</v>
      </c>
      <c r="N30" s="221" t="e">
        <f t="shared" si="0"/>
        <v>#DIV/0!</v>
      </c>
    </row>
    <row r="31" spans="1:14" ht="78.75" x14ac:dyDescent="0.25">
      <c r="A31" s="35" t="s">
        <v>41</v>
      </c>
      <c r="B31" s="32"/>
      <c r="C31" s="19" t="s">
        <v>42</v>
      </c>
      <c r="D31" s="36"/>
      <c r="E31" s="36"/>
      <c r="F31" s="36"/>
      <c r="G31" s="20">
        <f>G32</f>
        <v>-1064300</v>
      </c>
      <c r="H31" s="20">
        <f>H32</f>
        <v>0</v>
      </c>
      <c r="I31" s="20">
        <f>I32</f>
        <v>-199197.86</v>
      </c>
      <c r="J31" s="20">
        <f>J32</f>
        <v>-59038.630000000005</v>
      </c>
      <c r="K31" s="20">
        <f>K32</f>
        <v>-258236.49</v>
      </c>
      <c r="L31" s="10">
        <f t="shared" si="1"/>
        <v>24.263505590528986</v>
      </c>
      <c r="M31" s="220">
        <f t="shared" si="2"/>
        <v>24.263505590528986</v>
      </c>
      <c r="N31" s="221" t="e">
        <f t="shared" si="0"/>
        <v>#DIV/0!</v>
      </c>
    </row>
    <row r="32" spans="1:14" ht="110.25" x14ac:dyDescent="0.25">
      <c r="A32" s="33" t="s">
        <v>43</v>
      </c>
      <c r="B32" s="34" t="s">
        <v>16</v>
      </c>
      <c r="C32" s="23" t="s">
        <v>44</v>
      </c>
      <c r="D32" s="23" t="s">
        <v>18</v>
      </c>
      <c r="E32" s="23"/>
      <c r="F32" s="23"/>
      <c r="G32" s="24">
        <v>-1064300</v>
      </c>
      <c r="H32" s="26">
        <v>0</v>
      </c>
      <c r="I32" s="24">
        <f>март!K32</f>
        <v>-199197.86</v>
      </c>
      <c r="J32" s="26">
        <f>60.72-39.13-20.8-149.87-27.72-0.06-18.82-45.9-13797.92-74.34-224.13-74536.58+30920.87-1084.95</f>
        <v>-59038.630000000005</v>
      </c>
      <c r="K32" s="38">
        <f>I32+J32</f>
        <v>-258236.49</v>
      </c>
      <c r="L32" s="10">
        <f t="shared" si="1"/>
        <v>24.263505590528986</v>
      </c>
      <c r="M32" s="220">
        <f t="shared" si="2"/>
        <v>24.263505590528986</v>
      </c>
      <c r="N32" s="221" t="e">
        <f t="shared" si="0"/>
        <v>#DIV/0!</v>
      </c>
    </row>
    <row r="33" spans="1:14" x14ac:dyDescent="0.25">
      <c r="A33" s="39" t="s">
        <v>45</v>
      </c>
      <c r="B33" s="40"/>
      <c r="C33" s="41" t="s">
        <v>46</v>
      </c>
      <c r="D33" s="41"/>
      <c r="E33" s="41"/>
      <c r="F33" s="41"/>
      <c r="G33" s="42">
        <f>G34+G46+G44+G41</f>
        <v>272704600</v>
      </c>
      <c r="H33" s="42">
        <f>H34+H46+H44+H41</f>
        <v>0</v>
      </c>
      <c r="I33" s="42">
        <f>I34+I46+I44+I41</f>
        <v>47297539.030000001</v>
      </c>
      <c r="J33" s="42">
        <f>J34+J46+J44+J41</f>
        <v>97107800.920000002</v>
      </c>
      <c r="K33" s="42">
        <f>K34+K46+K44+K41</f>
        <v>144405339.95000002</v>
      </c>
      <c r="L33" s="10">
        <f t="shared" si="1"/>
        <v>52.953026809962147</v>
      </c>
      <c r="M33" s="220">
        <f t="shared" si="2"/>
        <v>52.953026809962147</v>
      </c>
      <c r="N33" s="221" t="e">
        <f t="shared" si="0"/>
        <v>#DIV/0!</v>
      </c>
    </row>
    <row r="34" spans="1:14" ht="31.5" x14ac:dyDescent="0.25">
      <c r="A34" s="17" t="s">
        <v>47</v>
      </c>
      <c r="B34" s="18"/>
      <c r="C34" s="19" t="s">
        <v>48</v>
      </c>
      <c r="D34" s="19"/>
      <c r="E34" s="19"/>
      <c r="F34" s="19"/>
      <c r="G34" s="20">
        <f>SUM(G35+G38+G40)</f>
        <v>263322600</v>
      </c>
      <c r="H34" s="20">
        <f>SUM(H35+H38+H40)</f>
        <v>0</v>
      </c>
      <c r="I34" s="20">
        <f>SUM(I35+I38+I40)</f>
        <v>42374082.780000001</v>
      </c>
      <c r="J34" s="20">
        <f>SUM(J35+J38+J40)</f>
        <v>94408847.339999989</v>
      </c>
      <c r="K34" s="20">
        <f>SUM(K35+K38+K40)</f>
        <v>136782930.12</v>
      </c>
      <c r="L34" s="10">
        <f t="shared" si="1"/>
        <v>51.94500210768085</v>
      </c>
      <c r="M34" s="220">
        <f t="shared" si="2"/>
        <v>51.94500210768085</v>
      </c>
      <c r="N34" s="221" t="e">
        <f t="shared" si="0"/>
        <v>#DIV/0!</v>
      </c>
    </row>
    <row r="35" spans="1:14" ht="31.5" x14ac:dyDescent="0.25">
      <c r="A35" s="21" t="s">
        <v>49</v>
      </c>
      <c r="B35" s="22"/>
      <c r="C35" s="23" t="s">
        <v>50</v>
      </c>
      <c r="D35" s="23" t="s">
        <v>18</v>
      </c>
      <c r="E35" s="23"/>
      <c r="F35" s="23"/>
      <c r="G35" s="24">
        <f>G36+G37</f>
        <v>219453700</v>
      </c>
      <c r="H35" s="24">
        <f>H36+H37</f>
        <v>0</v>
      </c>
      <c r="I35" s="24">
        <f>I36+I37</f>
        <v>26924219.470000003</v>
      </c>
      <c r="J35" s="24">
        <f>J36+J37</f>
        <v>75428506.429999992</v>
      </c>
      <c r="K35" s="24">
        <f>K36+K37</f>
        <v>102352725.89999999</v>
      </c>
      <c r="L35" s="10">
        <f t="shared" si="1"/>
        <v>46.639781375296927</v>
      </c>
      <c r="M35" s="220">
        <f t="shared" si="2"/>
        <v>46.639781375296927</v>
      </c>
      <c r="N35" s="221" t="e">
        <f t="shared" si="0"/>
        <v>#DIV/0!</v>
      </c>
    </row>
    <row r="36" spans="1:14" ht="31.5" x14ac:dyDescent="0.25">
      <c r="A36" s="21" t="s">
        <v>49</v>
      </c>
      <c r="B36" s="22" t="s">
        <v>16</v>
      </c>
      <c r="C36" s="23" t="s">
        <v>51</v>
      </c>
      <c r="D36" s="23" t="s">
        <v>18</v>
      </c>
      <c r="E36" s="23"/>
      <c r="F36" s="23"/>
      <c r="G36" s="24">
        <v>219453700</v>
      </c>
      <c r="H36" s="24">
        <v>0</v>
      </c>
      <c r="I36" s="24">
        <f>март!K36</f>
        <v>26924219.470000003</v>
      </c>
      <c r="J36" s="26">
        <f>837823.74+20.72+139118.66+5774136.91+63808.92+242630.79+281365.72+412785.6+1004157.64+2148388.99+291211.42+660.5+11268.14-250684.35+9215.68-202602.09+3629014.56+1078176.86+236998.85-349855.01+50216502.77+9314041.53+540319.88</f>
        <v>75428506.429999992</v>
      </c>
      <c r="K36" s="25">
        <f>I36+J36</f>
        <v>102352725.89999999</v>
      </c>
      <c r="L36" s="10">
        <f t="shared" si="1"/>
        <v>46.639781375296927</v>
      </c>
      <c r="M36" s="220">
        <f t="shared" si="2"/>
        <v>46.639781375296927</v>
      </c>
      <c r="N36" s="221" t="e">
        <f t="shared" si="0"/>
        <v>#DIV/0!</v>
      </c>
    </row>
    <row r="37" spans="1:14" ht="47.25" x14ac:dyDescent="0.25">
      <c r="A37" s="21" t="s">
        <v>52</v>
      </c>
      <c r="B37" s="22" t="s">
        <v>16</v>
      </c>
      <c r="C37" s="23" t="s">
        <v>53</v>
      </c>
      <c r="D37" s="23" t="s">
        <v>18</v>
      </c>
      <c r="E37" s="23"/>
      <c r="F37" s="23"/>
      <c r="G37" s="24">
        <v>0</v>
      </c>
      <c r="H37" s="24">
        <v>0</v>
      </c>
      <c r="I37" s="24">
        <f>март!K37</f>
        <v>0</v>
      </c>
      <c r="J37" s="24">
        <v>0</v>
      </c>
      <c r="K37" s="25">
        <f>I37+J37</f>
        <v>0</v>
      </c>
      <c r="L37" s="10" t="e">
        <f t="shared" si="1"/>
        <v>#DIV/0!</v>
      </c>
      <c r="M37" s="220" t="e">
        <f t="shared" si="2"/>
        <v>#DIV/0!</v>
      </c>
      <c r="N37" s="221" t="e">
        <f t="shared" si="0"/>
        <v>#DIV/0!</v>
      </c>
    </row>
    <row r="38" spans="1:14" ht="47.25" x14ac:dyDescent="0.25">
      <c r="A38" s="21" t="s">
        <v>54</v>
      </c>
      <c r="B38" s="22" t="s">
        <v>16</v>
      </c>
      <c r="C38" s="23" t="s">
        <v>55</v>
      </c>
      <c r="D38" s="23" t="s">
        <v>18</v>
      </c>
      <c r="E38" s="23"/>
      <c r="F38" s="23"/>
      <c r="G38" s="24">
        <f>SUM(G39)</f>
        <v>43868900</v>
      </c>
      <c r="H38" s="24">
        <f>SUM(H39)</f>
        <v>0</v>
      </c>
      <c r="I38" s="24">
        <f>SUM(I39)</f>
        <v>15449863.310000001</v>
      </c>
      <c r="J38" s="24">
        <f>J39</f>
        <v>18980340.91</v>
      </c>
      <c r="K38" s="24">
        <f>SUM(K39)</f>
        <v>34430204.219999999</v>
      </c>
      <c r="L38" s="10">
        <f t="shared" si="1"/>
        <v>78.484311710574005</v>
      </c>
      <c r="M38" s="220">
        <f t="shared" si="2"/>
        <v>78.484311710574005</v>
      </c>
      <c r="N38" s="221" t="e">
        <f t="shared" si="0"/>
        <v>#DIV/0!</v>
      </c>
    </row>
    <row r="39" spans="1:14" ht="63" x14ac:dyDescent="0.25">
      <c r="A39" s="21" t="s">
        <v>56</v>
      </c>
      <c r="B39" s="22" t="s">
        <v>16</v>
      </c>
      <c r="C39" s="23" t="s">
        <v>57</v>
      </c>
      <c r="D39" s="23" t="s">
        <v>18</v>
      </c>
      <c r="E39" s="23"/>
      <c r="F39" s="23"/>
      <c r="G39" s="24">
        <f>43868900</f>
        <v>43868900</v>
      </c>
      <c r="H39" s="24">
        <v>0</v>
      </c>
      <c r="I39" s="24">
        <f>март!K39</f>
        <v>15449863.310000001</v>
      </c>
      <c r="J39" s="26">
        <f>132339.12+99062.57+114405.07+162929.6+128.3+43936.26+1284994.65+460722.25+800206.89+82780.79+67685.45+433919.1+75926.56+44460.59+333770.24-180491.71+1247127.73+12917520.09+514575.64+344341.72</f>
        <v>18980340.91</v>
      </c>
      <c r="K39" s="25">
        <f>I39+J39</f>
        <v>34430204.219999999</v>
      </c>
      <c r="L39" s="10">
        <f t="shared" si="1"/>
        <v>78.484311710574005</v>
      </c>
      <c r="M39" s="220">
        <f t="shared" si="2"/>
        <v>78.484311710574005</v>
      </c>
      <c r="N39" s="221" t="e">
        <f t="shared" si="0"/>
        <v>#DIV/0!</v>
      </c>
    </row>
    <row r="40" spans="1:14" ht="31.5" x14ac:dyDescent="0.25">
      <c r="A40" s="21" t="s">
        <v>58</v>
      </c>
      <c r="B40" s="22" t="s">
        <v>16</v>
      </c>
      <c r="C40" s="23" t="s">
        <v>59</v>
      </c>
      <c r="D40" s="23" t="s">
        <v>18</v>
      </c>
      <c r="E40" s="23"/>
      <c r="F40" s="23"/>
      <c r="G40" s="24">
        <v>0</v>
      </c>
      <c r="H40" s="24">
        <v>0</v>
      </c>
      <c r="I40" s="24">
        <f>март!K40</f>
        <v>0</v>
      </c>
      <c r="J40" s="24">
        <v>0</v>
      </c>
      <c r="K40" s="25">
        <f>I40+J40</f>
        <v>0</v>
      </c>
      <c r="L40" s="10" t="e">
        <f t="shared" si="1"/>
        <v>#DIV/0!</v>
      </c>
      <c r="M40" s="220" t="e">
        <f t="shared" si="2"/>
        <v>#DIV/0!</v>
      </c>
      <c r="N40" s="221" t="e">
        <f t="shared" si="0"/>
        <v>#DIV/0!</v>
      </c>
    </row>
    <row r="41" spans="1:14" ht="31.5" x14ac:dyDescent="0.25">
      <c r="A41" s="17" t="s">
        <v>60</v>
      </c>
      <c r="B41" s="18"/>
      <c r="C41" s="19" t="s">
        <v>61</v>
      </c>
      <c r="D41" s="19"/>
      <c r="E41" s="19"/>
      <c r="F41" s="19"/>
      <c r="G41" s="20">
        <f>G42+G43</f>
        <v>0</v>
      </c>
      <c r="H41" s="20">
        <f>H42+H43</f>
        <v>0</v>
      </c>
      <c r="I41" s="20">
        <f>I42+I43</f>
        <v>9361.85</v>
      </c>
      <c r="J41" s="20">
        <f>J42+J43</f>
        <v>3736.4</v>
      </c>
      <c r="K41" s="20">
        <f>K42+K43</f>
        <v>13098.25</v>
      </c>
      <c r="L41" s="10" t="e">
        <f t="shared" si="1"/>
        <v>#DIV/0!</v>
      </c>
      <c r="M41" s="220" t="e">
        <f t="shared" si="2"/>
        <v>#DIV/0!</v>
      </c>
      <c r="N41" s="221" t="e">
        <f t="shared" si="0"/>
        <v>#DIV/0!</v>
      </c>
    </row>
    <row r="42" spans="1:14" ht="31.5" x14ac:dyDescent="0.25">
      <c r="A42" s="21" t="s">
        <v>60</v>
      </c>
      <c r="B42" s="22" t="s">
        <v>16</v>
      </c>
      <c r="C42" s="23" t="s">
        <v>62</v>
      </c>
      <c r="D42" s="23" t="s">
        <v>18</v>
      </c>
      <c r="E42" s="23"/>
      <c r="F42" s="23"/>
      <c r="G42" s="26">
        <v>0</v>
      </c>
      <c r="H42" s="24">
        <v>0</v>
      </c>
      <c r="I42" s="24">
        <f>март!K42</f>
        <v>9361.85</v>
      </c>
      <c r="J42" s="24">
        <f>2621.05+251+10.29+854.06</f>
        <v>3736.4</v>
      </c>
      <c r="K42" s="25">
        <f>I42+J42</f>
        <v>13098.25</v>
      </c>
      <c r="L42" s="10" t="e">
        <f t="shared" si="1"/>
        <v>#DIV/0!</v>
      </c>
      <c r="M42" s="220" t="e">
        <f t="shared" si="2"/>
        <v>#DIV/0!</v>
      </c>
      <c r="N42" s="221" t="e">
        <f t="shared" si="0"/>
        <v>#DIV/0!</v>
      </c>
    </row>
    <row r="43" spans="1:14" ht="47.25" x14ac:dyDescent="0.25">
      <c r="A43" s="21" t="s">
        <v>63</v>
      </c>
      <c r="B43" s="22" t="s">
        <v>16</v>
      </c>
      <c r="C43" s="23" t="s">
        <v>64</v>
      </c>
      <c r="D43" s="23" t="s">
        <v>18</v>
      </c>
      <c r="E43" s="23"/>
      <c r="F43" s="23"/>
      <c r="G43" s="26">
        <v>0</v>
      </c>
      <c r="H43" s="26">
        <v>0</v>
      </c>
      <c r="I43" s="24">
        <f>март!K43</f>
        <v>0</v>
      </c>
      <c r="J43" s="24">
        <v>0</v>
      </c>
      <c r="K43" s="25">
        <f>I43+J43</f>
        <v>0</v>
      </c>
      <c r="L43" s="10" t="e">
        <f t="shared" si="1"/>
        <v>#DIV/0!</v>
      </c>
      <c r="M43" s="220" t="e">
        <f t="shared" si="2"/>
        <v>#DIV/0!</v>
      </c>
      <c r="N43" s="221" t="e">
        <f t="shared" si="0"/>
        <v>#DIV/0!</v>
      </c>
    </row>
    <row r="44" spans="1:14" x14ac:dyDescent="0.25">
      <c r="A44" s="43" t="s">
        <v>65</v>
      </c>
      <c r="B44" s="32"/>
      <c r="C44" s="19" t="s">
        <v>66</v>
      </c>
      <c r="D44" s="19"/>
      <c r="E44" s="19"/>
      <c r="F44" s="19"/>
      <c r="G44" s="20">
        <f>G45</f>
        <v>90000</v>
      </c>
      <c r="H44" s="20">
        <f>H45</f>
        <v>0</v>
      </c>
      <c r="I44" s="20">
        <f>I45</f>
        <v>-92795.82</v>
      </c>
      <c r="J44" s="20">
        <f>J45</f>
        <v>0</v>
      </c>
      <c r="K44" s="20">
        <f>K45</f>
        <v>-92795.82</v>
      </c>
      <c r="L44" s="10">
        <f t="shared" si="1"/>
        <v>-103.10646666666668</v>
      </c>
      <c r="M44" s="220">
        <f t="shared" si="2"/>
        <v>-103.10646666666668</v>
      </c>
      <c r="N44" s="221" t="e">
        <f t="shared" si="0"/>
        <v>#DIV/0!</v>
      </c>
    </row>
    <row r="45" spans="1:14" x14ac:dyDescent="0.25">
      <c r="A45" s="44" t="s">
        <v>65</v>
      </c>
      <c r="B45" s="45" t="s">
        <v>16</v>
      </c>
      <c r="C45" s="23" t="s">
        <v>67</v>
      </c>
      <c r="D45" s="23" t="s">
        <v>18</v>
      </c>
      <c r="E45" s="23"/>
      <c r="F45" s="23"/>
      <c r="G45" s="24">
        <v>90000</v>
      </c>
      <c r="H45" s="24">
        <v>0</v>
      </c>
      <c r="I45" s="24">
        <f>март!K45</f>
        <v>-92795.82</v>
      </c>
      <c r="J45" s="24">
        <v>0</v>
      </c>
      <c r="K45" s="25">
        <f>I45+J45</f>
        <v>-92795.82</v>
      </c>
      <c r="L45" s="10">
        <f t="shared" si="1"/>
        <v>-103.10646666666668</v>
      </c>
      <c r="M45" s="220">
        <f t="shared" si="2"/>
        <v>-103.10646666666668</v>
      </c>
      <c r="N45" s="221" t="e">
        <f t="shared" si="0"/>
        <v>#DIV/0!</v>
      </c>
    </row>
    <row r="46" spans="1:14" ht="31.5" x14ac:dyDescent="0.25">
      <c r="A46" s="43" t="s">
        <v>68</v>
      </c>
      <c r="B46" s="32"/>
      <c r="C46" s="19" t="s">
        <v>69</v>
      </c>
      <c r="D46" s="19"/>
      <c r="E46" s="19"/>
      <c r="F46" s="19"/>
      <c r="G46" s="20">
        <f>G47</f>
        <v>9292000</v>
      </c>
      <c r="H46" s="20">
        <f>H47</f>
        <v>0</v>
      </c>
      <c r="I46" s="20">
        <f>I47</f>
        <v>5006890.22</v>
      </c>
      <c r="J46" s="20">
        <f>J47</f>
        <v>2695217.1800000011</v>
      </c>
      <c r="K46" s="20">
        <f>K47</f>
        <v>7702107.4000000004</v>
      </c>
      <c r="L46" s="10">
        <f t="shared" si="1"/>
        <v>82.889662074903143</v>
      </c>
      <c r="M46" s="220">
        <f t="shared" si="2"/>
        <v>82.889662074903143</v>
      </c>
      <c r="N46" s="221" t="e">
        <f t="shared" si="0"/>
        <v>#DIV/0!</v>
      </c>
    </row>
    <row r="47" spans="1:14" ht="31.5" x14ac:dyDescent="0.25">
      <c r="A47" s="46" t="s">
        <v>70</v>
      </c>
      <c r="B47" s="34" t="s">
        <v>16</v>
      </c>
      <c r="C47" s="23" t="s">
        <v>71</v>
      </c>
      <c r="D47" s="23" t="s">
        <v>18</v>
      </c>
      <c r="E47" s="23"/>
      <c r="F47" s="23"/>
      <c r="G47" s="24">
        <v>9292000</v>
      </c>
      <c r="H47" s="24">
        <v>0</v>
      </c>
      <c r="I47" s="24">
        <f>март!K47</f>
        <v>5006890.22</v>
      </c>
      <c r="J47" s="24">
        <f>824124.46+2146555.66-93002.88-232951.69+72879.29-288117.36-42195.94+66300.9+60740.67+42650.45-13394.61-3492+12703.74-1942.32+16773.95+25009+6432+83201.78+2062.5+10879.58</f>
        <v>2695217.1800000011</v>
      </c>
      <c r="K47" s="25">
        <f>I47+J47</f>
        <v>7702107.4000000004</v>
      </c>
      <c r="L47" s="10">
        <f t="shared" si="1"/>
        <v>82.889662074903143</v>
      </c>
      <c r="M47" s="220">
        <f t="shared" si="2"/>
        <v>82.889662074903143</v>
      </c>
      <c r="N47" s="221" t="e">
        <f t="shared" si="0"/>
        <v>#DIV/0!</v>
      </c>
    </row>
    <row r="48" spans="1:14" x14ac:dyDescent="0.25">
      <c r="A48" s="39" t="s">
        <v>72</v>
      </c>
      <c r="B48" s="40"/>
      <c r="C48" s="41" t="s">
        <v>73</v>
      </c>
      <c r="D48" s="41"/>
      <c r="E48" s="41"/>
      <c r="F48" s="41"/>
      <c r="G48" s="42">
        <f>G49+G54+G51</f>
        <v>105785034</v>
      </c>
      <c r="H48" s="42">
        <f>H49+H54+H51</f>
        <v>0</v>
      </c>
      <c r="I48" s="42">
        <f>I49+I54+I51</f>
        <v>20247402.699999999</v>
      </c>
      <c r="J48" s="42">
        <f>J49+J54+J51</f>
        <v>15166971.890000001</v>
      </c>
      <c r="K48" s="42">
        <f>K49+K54+K51</f>
        <v>35414374.590000004</v>
      </c>
      <c r="L48" s="10">
        <f t="shared" si="1"/>
        <v>33.477679451329571</v>
      </c>
      <c r="M48" s="220">
        <f t="shared" si="2"/>
        <v>33.477679451329571</v>
      </c>
      <c r="N48" s="221" t="e">
        <f t="shared" si="0"/>
        <v>#DIV/0!</v>
      </c>
    </row>
    <row r="49" spans="1:14" x14ac:dyDescent="0.25">
      <c r="A49" s="17" t="s">
        <v>74</v>
      </c>
      <c r="B49" s="18"/>
      <c r="C49" s="19" t="s">
        <v>75</v>
      </c>
      <c r="D49" s="19"/>
      <c r="E49" s="19"/>
      <c r="F49" s="19"/>
      <c r="G49" s="20">
        <f>G50</f>
        <v>34283500</v>
      </c>
      <c r="H49" s="20">
        <f>H50</f>
        <v>0</v>
      </c>
      <c r="I49" s="20">
        <f>I50</f>
        <v>3244921.6899999995</v>
      </c>
      <c r="J49" s="20">
        <f>J50</f>
        <v>347664.43</v>
      </c>
      <c r="K49" s="20">
        <f>K50</f>
        <v>3592586.1199999996</v>
      </c>
      <c r="L49" s="10">
        <f t="shared" si="1"/>
        <v>10.479052955503375</v>
      </c>
      <c r="M49" s="220">
        <f t="shared" si="2"/>
        <v>10.479052955503375</v>
      </c>
      <c r="N49" s="221" t="e">
        <f t="shared" si="0"/>
        <v>#DIV/0!</v>
      </c>
    </row>
    <row r="50" spans="1:14" ht="47.25" x14ac:dyDescent="0.25">
      <c r="A50" s="47" t="s">
        <v>76</v>
      </c>
      <c r="B50" s="48" t="s">
        <v>16</v>
      </c>
      <c r="C50" s="23" t="s">
        <v>77</v>
      </c>
      <c r="D50" s="23" t="s">
        <v>18</v>
      </c>
      <c r="E50" s="23"/>
      <c r="F50" s="23"/>
      <c r="G50" s="24">
        <v>34283500</v>
      </c>
      <c r="H50" s="24">
        <v>0</v>
      </c>
      <c r="I50" s="24">
        <f>март!K50</f>
        <v>3244921.6899999995</v>
      </c>
      <c r="J50" s="24">
        <f>16420.22+8248.93+15308.64+22853.61+16785.18+3520.37+9040.29+5341.94+3893.28+120718.87+6453+11602.84+11214.06+3426.49+50393.18+4120.99+7689.01+2556+15724.01+3672.39+8681.13</f>
        <v>347664.43</v>
      </c>
      <c r="K50" s="25">
        <f>I50+J50</f>
        <v>3592586.1199999996</v>
      </c>
      <c r="L50" s="10">
        <f t="shared" si="1"/>
        <v>10.479052955503375</v>
      </c>
      <c r="M50" s="220">
        <f t="shared" si="2"/>
        <v>10.479052955503375</v>
      </c>
      <c r="N50" s="221" t="e">
        <f t="shared" si="0"/>
        <v>#DIV/0!</v>
      </c>
    </row>
    <row r="51" spans="1:14" x14ac:dyDescent="0.25">
      <c r="A51" s="17" t="s">
        <v>78</v>
      </c>
      <c r="B51" s="18"/>
      <c r="C51" s="19" t="s">
        <v>79</v>
      </c>
      <c r="D51" s="19"/>
      <c r="E51" s="19"/>
      <c r="F51" s="19"/>
      <c r="G51" s="20">
        <f>G52+G53</f>
        <v>23527244</v>
      </c>
      <c r="H51" s="20">
        <f>H52+H53</f>
        <v>0</v>
      </c>
      <c r="I51" s="20">
        <f>I52+I53</f>
        <v>3710382.9699999997</v>
      </c>
      <c r="J51" s="20">
        <f>J52+J53</f>
        <v>1597561.98</v>
      </c>
      <c r="K51" s="20">
        <f>K52+K53</f>
        <v>5307944.9499999993</v>
      </c>
      <c r="L51" s="10">
        <f t="shared" si="1"/>
        <v>22.560844568110056</v>
      </c>
      <c r="M51" s="220">
        <f t="shared" si="2"/>
        <v>22.560844568110056</v>
      </c>
      <c r="N51" s="221" t="e">
        <f t="shared" si="0"/>
        <v>#DIV/0!</v>
      </c>
    </row>
    <row r="52" spans="1:14" x14ac:dyDescent="0.25">
      <c r="A52" s="49" t="s">
        <v>80</v>
      </c>
      <c r="B52" s="50" t="s">
        <v>16</v>
      </c>
      <c r="C52" s="51" t="s">
        <v>81</v>
      </c>
      <c r="D52" s="23" t="s">
        <v>18</v>
      </c>
      <c r="E52" s="23"/>
      <c r="F52" s="23"/>
      <c r="G52" s="24">
        <v>9108131</v>
      </c>
      <c r="H52" s="24">
        <v>0</v>
      </c>
      <c r="I52" s="24">
        <f>март!K52</f>
        <v>2449701.8699999996</v>
      </c>
      <c r="J52" s="24">
        <f>10995.84+2782.2-1479.6+23815.83+9742.2+2631.2+828.2+171.4+1960.2+2754.2+8338.8+4898.2+361319.98+866787.76+51070.33</f>
        <v>1346616.74</v>
      </c>
      <c r="K52" s="25">
        <f>I52+J52</f>
        <v>3796318.6099999994</v>
      </c>
      <c r="L52" s="10">
        <f t="shared" si="1"/>
        <v>41.680544669372885</v>
      </c>
      <c r="M52" s="220">
        <f t="shared" si="2"/>
        <v>41.680544669372885</v>
      </c>
      <c r="N52" s="221" t="e">
        <f t="shared" si="0"/>
        <v>#DIV/0!</v>
      </c>
    </row>
    <row r="53" spans="1:14" x14ac:dyDescent="0.25">
      <c r="A53" s="21" t="s">
        <v>82</v>
      </c>
      <c r="B53" s="22" t="s">
        <v>16</v>
      </c>
      <c r="C53" s="23" t="s">
        <v>83</v>
      </c>
      <c r="D53" s="23" t="s">
        <v>18</v>
      </c>
      <c r="E53" s="23"/>
      <c r="F53" s="23"/>
      <c r="G53" s="24">
        <v>14419113</v>
      </c>
      <c r="H53" s="24">
        <v>0</v>
      </c>
      <c r="I53" s="24">
        <f>март!K53</f>
        <v>1260681.1000000001</v>
      </c>
      <c r="J53" s="24">
        <f>17986.7+35579.37+3312.03+16735.48+18050.16+657.2+19921.96+3877.56+4101.08+27120.67+3615.6+5274.37+11420.76+904.68+25983.95+17096.82+14829.68+7504+7353.15+8336.01+1284.01</f>
        <v>250945.24000000002</v>
      </c>
      <c r="K53" s="25">
        <f>I53+J53</f>
        <v>1511626.34</v>
      </c>
      <c r="L53" s="10">
        <f t="shared" si="1"/>
        <v>10.483490489324829</v>
      </c>
      <c r="M53" s="220">
        <f t="shared" si="2"/>
        <v>10.483490489324829</v>
      </c>
      <c r="N53" s="221" t="e">
        <f t="shared" si="0"/>
        <v>#DIV/0!</v>
      </c>
    </row>
    <row r="54" spans="1:14" x14ac:dyDescent="0.25">
      <c r="A54" s="17" t="s">
        <v>84</v>
      </c>
      <c r="B54" s="18"/>
      <c r="C54" s="19" t="s">
        <v>85</v>
      </c>
      <c r="D54" s="19"/>
      <c r="E54" s="19"/>
      <c r="F54" s="19"/>
      <c r="G54" s="20">
        <f>SUM(G55:G56)</f>
        <v>47974290</v>
      </c>
      <c r="H54" s="20">
        <f>SUM(H55:H56)</f>
        <v>0</v>
      </c>
      <c r="I54" s="20">
        <f>SUM(I55:I56)</f>
        <v>13292098.040000001</v>
      </c>
      <c r="J54" s="20">
        <f>SUM(J55:J56)</f>
        <v>13221745.48</v>
      </c>
      <c r="K54" s="20">
        <f>SUM(K55:K56)</f>
        <v>26513843.520000003</v>
      </c>
      <c r="L54" s="10">
        <f t="shared" si="1"/>
        <v>55.26677626703804</v>
      </c>
      <c r="M54" s="220">
        <f t="shared" si="2"/>
        <v>55.26677626703804</v>
      </c>
      <c r="N54" s="221" t="e">
        <f t="shared" si="0"/>
        <v>#DIV/0!</v>
      </c>
    </row>
    <row r="55" spans="1:14" ht="31.5" x14ac:dyDescent="0.25">
      <c r="A55" s="21" t="s">
        <v>86</v>
      </c>
      <c r="B55" s="22" t="s">
        <v>16</v>
      </c>
      <c r="C55" s="23" t="s">
        <v>87</v>
      </c>
      <c r="D55" s="23" t="s">
        <v>18</v>
      </c>
      <c r="E55" s="23"/>
      <c r="F55" s="23"/>
      <c r="G55" s="24">
        <v>41888984</v>
      </c>
      <c r="H55" s="24">
        <v>0</v>
      </c>
      <c r="I55" s="24">
        <f>март!K55</f>
        <v>13025221.190000001</v>
      </c>
      <c r="J55" s="24">
        <f>231419+5400+174374.03+7800+63917+244665+9900+140678.97+8208230.58+3954920.38+136132.94</f>
        <v>13177437.9</v>
      </c>
      <c r="K55" s="25">
        <f>I55+J55</f>
        <v>26202659.090000004</v>
      </c>
      <c r="L55" s="10">
        <f t="shared" si="1"/>
        <v>62.55262502905299</v>
      </c>
      <c r="M55" s="220">
        <f t="shared" si="2"/>
        <v>62.55262502905299</v>
      </c>
      <c r="N55" s="221" t="e">
        <f t="shared" si="0"/>
        <v>#DIV/0!</v>
      </c>
    </row>
    <row r="56" spans="1:14" ht="31.5" x14ac:dyDescent="0.25">
      <c r="A56" s="21" t="s">
        <v>88</v>
      </c>
      <c r="B56" s="22" t="s">
        <v>16</v>
      </c>
      <c r="C56" s="23" t="s">
        <v>89</v>
      </c>
      <c r="D56" s="23" t="s">
        <v>18</v>
      </c>
      <c r="E56" s="23"/>
      <c r="F56" s="23"/>
      <c r="G56" s="24">
        <v>6085306</v>
      </c>
      <c r="H56" s="24">
        <v>0</v>
      </c>
      <c r="I56" s="24">
        <f>март!K56</f>
        <v>266876.84999999998</v>
      </c>
      <c r="J56" s="24">
        <f>126.83+1141.17+11197.38+840+1069+896.13+417+1472.91+323+177+523+23722+317.27+50.63+100.08+999+182+753.18</f>
        <v>44307.579999999994</v>
      </c>
      <c r="K56" s="25">
        <f>I56+J56</f>
        <v>311184.43</v>
      </c>
      <c r="L56" s="10">
        <f t="shared" si="1"/>
        <v>5.1137022526065241</v>
      </c>
      <c r="M56" s="220">
        <f t="shared" si="2"/>
        <v>5.1137022526065241</v>
      </c>
      <c r="N56" s="221" t="e">
        <f t="shared" si="0"/>
        <v>#DIV/0!</v>
      </c>
    </row>
    <row r="57" spans="1:14" x14ac:dyDescent="0.25">
      <c r="A57" s="15" t="s">
        <v>90</v>
      </c>
      <c r="B57" s="16"/>
      <c r="C57" s="8" t="s">
        <v>91</v>
      </c>
      <c r="D57" s="8"/>
      <c r="E57" s="8"/>
      <c r="F57" s="8"/>
      <c r="G57" s="9">
        <f>G58+G60</f>
        <v>9090000</v>
      </c>
      <c r="H57" s="9">
        <f>H58+H60</f>
        <v>0</v>
      </c>
      <c r="I57" s="9">
        <f>I58+I60</f>
        <v>8005234.0700000003</v>
      </c>
      <c r="J57" s="9">
        <f>J58+J60</f>
        <v>2626870.88</v>
      </c>
      <c r="K57" s="9">
        <f>K58+K60</f>
        <v>10632104.949999999</v>
      </c>
      <c r="L57" s="10">
        <f t="shared" si="1"/>
        <v>116.96485093509349</v>
      </c>
      <c r="M57" s="220">
        <f t="shared" si="2"/>
        <v>116.96485093509349</v>
      </c>
      <c r="N57" s="221" t="e">
        <f t="shared" si="0"/>
        <v>#DIV/0!</v>
      </c>
    </row>
    <row r="58" spans="1:14" ht="31.5" x14ac:dyDescent="0.25">
      <c r="A58" s="17" t="s">
        <v>92</v>
      </c>
      <c r="B58" s="18"/>
      <c r="C58" s="19" t="s">
        <v>93</v>
      </c>
      <c r="D58" s="19"/>
      <c r="E58" s="19"/>
      <c r="F58" s="19"/>
      <c r="G58" s="20">
        <f>G59</f>
        <v>9090000</v>
      </c>
      <c r="H58" s="20">
        <f>H59</f>
        <v>0</v>
      </c>
      <c r="I58" s="20">
        <f>I59</f>
        <v>8005234.0700000003</v>
      </c>
      <c r="J58" s="20">
        <f>J59</f>
        <v>2626870.88</v>
      </c>
      <c r="K58" s="20">
        <f>K59</f>
        <v>10632104.949999999</v>
      </c>
      <c r="L58" s="10">
        <f t="shared" si="1"/>
        <v>116.96485093509349</v>
      </c>
      <c r="M58" s="220">
        <f t="shared" si="2"/>
        <v>116.96485093509349</v>
      </c>
      <c r="N58" s="221" t="e">
        <f t="shared" si="0"/>
        <v>#DIV/0!</v>
      </c>
    </row>
    <row r="59" spans="1:14" ht="47.25" x14ac:dyDescent="0.25">
      <c r="A59" s="21" t="s">
        <v>94</v>
      </c>
      <c r="B59" s="22" t="s">
        <v>16</v>
      </c>
      <c r="C59" s="23" t="s">
        <v>95</v>
      </c>
      <c r="D59" s="23" t="s">
        <v>18</v>
      </c>
      <c r="E59" s="23"/>
      <c r="F59" s="23"/>
      <c r="G59" s="24">
        <v>9090000</v>
      </c>
      <c r="H59" s="24">
        <v>0</v>
      </c>
      <c r="I59" s="24">
        <f>март!K59</f>
        <v>8005234.0700000003</v>
      </c>
      <c r="J59" s="24">
        <f>37000+9746.56+169660+312630.14+8256.41+117401.05+10141.44+12000+124200+3503.69+76675.51+3452.77+71455.21+877.44+94265.72+2940.81+73609.49+28786.93+77413.69+7082.75+83078.98+2819.39+56841+10939+89647.06+5174.44+72520+25989.73+52596+2019.92+71532.34+5506.82+65192.92+3649.13+59412.37+266.68+224987+13093.46+146968.37+6162+2000+205732.56+312.29+170896.14+8433.67</f>
        <v>2626870.88</v>
      </c>
      <c r="K59" s="25">
        <f>I59+J59</f>
        <v>10632104.949999999</v>
      </c>
      <c r="L59" s="10">
        <f t="shared" si="1"/>
        <v>116.96485093509349</v>
      </c>
      <c r="M59" s="220">
        <f>K59/G59*100</f>
        <v>116.96485093509349</v>
      </c>
      <c r="N59" s="221" t="e">
        <f>J59/H59*100</f>
        <v>#DIV/0!</v>
      </c>
    </row>
    <row r="60" spans="1:14" ht="31.5" x14ac:dyDescent="0.25">
      <c r="A60" s="15" t="s">
        <v>96</v>
      </c>
      <c r="B60" s="16"/>
      <c r="C60" s="8" t="s">
        <v>97</v>
      </c>
      <c r="D60" s="8"/>
      <c r="E60" s="8"/>
      <c r="F60" s="8"/>
      <c r="G60" s="9">
        <f t="shared" ref="G60:K61" si="5">G61</f>
        <v>0</v>
      </c>
      <c r="H60" s="9">
        <f t="shared" si="5"/>
        <v>0</v>
      </c>
      <c r="I60" s="9">
        <f t="shared" si="5"/>
        <v>0</v>
      </c>
      <c r="J60" s="9">
        <f t="shared" si="5"/>
        <v>0</v>
      </c>
      <c r="K60" s="9">
        <f t="shared" si="5"/>
        <v>0</v>
      </c>
      <c r="L60" s="10" t="e">
        <f t="shared" si="1"/>
        <v>#DIV/0!</v>
      </c>
      <c r="M60" s="220" t="e">
        <f>K60/G60*100</f>
        <v>#DIV/0!</v>
      </c>
      <c r="N60" s="221" t="e">
        <f>J60/H60*100</f>
        <v>#DIV/0!</v>
      </c>
    </row>
    <row r="61" spans="1:14" ht="31.5" x14ac:dyDescent="0.25">
      <c r="A61" s="17" t="s">
        <v>98</v>
      </c>
      <c r="B61" s="18"/>
      <c r="C61" s="19" t="s">
        <v>99</v>
      </c>
      <c r="D61" s="19"/>
      <c r="E61" s="19"/>
      <c r="F61" s="19"/>
      <c r="G61" s="20">
        <f t="shared" si="5"/>
        <v>0</v>
      </c>
      <c r="H61" s="20">
        <f t="shared" si="5"/>
        <v>0</v>
      </c>
      <c r="I61" s="20">
        <f t="shared" si="5"/>
        <v>0</v>
      </c>
      <c r="J61" s="20">
        <f t="shared" si="5"/>
        <v>0</v>
      </c>
      <c r="K61" s="20">
        <f t="shared" si="5"/>
        <v>0</v>
      </c>
      <c r="L61" s="10" t="e">
        <f t="shared" si="1"/>
        <v>#DIV/0!</v>
      </c>
      <c r="M61" s="220" t="e">
        <f t="shared" si="2"/>
        <v>#DIV/0!</v>
      </c>
      <c r="N61" s="221" t="e">
        <f t="shared" si="0"/>
        <v>#DIV/0!</v>
      </c>
    </row>
    <row r="62" spans="1:14" ht="31.5" x14ac:dyDescent="0.25">
      <c r="A62" s="21" t="s">
        <v>98</v>
      </c>
      <c r="B62" s="22" t="s">
        <v>16</v>
      </c>
      <c r="C62" s="23" t="s">
        <v>99</v>
      </c>
      <c r="D62" s="23" t="s">
        <v>100</v>
      </c>
      <c r="E62" s="23"/>
      <c r="F62" s="23"/>
      <c r="G62" s="26">
        <v>0</v>
      </c>
      <c r="H62" s="24">
        <v>0</v>
      </c>
      <c r="I62" s="24">
        <f>март!K62</f>
        <v>0</v>
      </c>
      <c r="J62" s="24">
        <v>0</v>
      </c>
      <c r="K62" s="25">
        <f>I62+J62</f>
        <v>0</v>
      </c>
      <c r="L62" s="10" t="e">
        <f t="shared" si="1"/>
        <v>#DIV/0!</v>
      </c>
      <c r="M62" s="220" t="e">
        <f t="shared" si="2"/>
        <v>#DIV/0!</v>
      </c>
      <c r="N62" s="221" t="e">
        <f t="shared" si="0"/>
        <v>#DIV/0!</v>
      </c>
    </row>
    <row r="63" spans="1:14" x14ac:dyDescent="0.25">
      <c r="A63" s="52" t="s">
        <v>101</v>
      </c>
      <c r="B63" s="53"/>
      <c r="C63" s="13"/>
      <c r="D63" s="13"/>
      <c r="E63" s="13"/>
      <c r="F63" s="13"/>
      <c r="G63" s="54">
        <f>G64+G82+G96+G108+G184+G89</f>
        <v>237111800</v>
      </c>
      <c r="H63" s="54" t="e">
        <f>H64+H82+H96+H108+H184+H89</f>
        <v>#REF!</v>
      </c>
      <c r="I63" s="54">
        <f>I64+I82+I96+I108+I184+I89</f>
        <v>69790304.290000007</v>
      </c>
      <c r="J63" s="54">
        <f>J64+J82+J96+J108+J184+J89</f>
        <v>24284652.240000002</v>
      </c>
      <c r="K63" s="54">
        <f>K64+K82+K96+K108+K184+K89</f>
        <v>94074956.529999986</v>
      </c>
      <c r="L63" s="10">
        <f t="shared" si="1"/>
        <v>39.675358430073906</v>
      </c>
      <c r="M63" s="220">
        <f t="shared" si="2"/>
        <v>39.675358430073906</v>
      </c>
      <c r="N63" s="221" t="e">
        <f t="shared" si="0"/>
        <v>#REF!</v>
      </c>
    </row>
    <row r="64" spans="1:14" ht="47.25" x14ac:dyDescent="0.25">
      <c r="A64" s="15" t="s">
        <v>102</v>
      </c>
      <c r="B64" s="16"/>
      <c r="C64" s="8" t="s">
        <v>103</v>
      </c>
      <c r="D64" s="8"/>
      <c r="E64" s="8"/>
      <c r="F64" s="8"/>
      <c r="G64" s="9">
        <f>G65+G67+G74+G77</f>
        <v>173226800</v>
      </c>
      <c r="H64" s="9">
        <f>H65+H67+H74+H77</f>
        <v>0</v>
      </c>
      <c r="I64" s="9">
        <f>I65+I67+I74+I77</f>
        <v>45313927.359999999</v>
      </c>
      <c r="J64" s="9">
        <f>J65+J67+J74+J77</f>
        <v>11144414.300000001</v>
      </c>
      <c r="K64" s="9">
        <f>K65+K67+K74+K77</f>
        <v>56458341.659999996</v>
      </c>
      <c r="L64" s="10">
        <f t="shared" si="1"/>
        <v>32.592151826391756</v>
      </c>
      <c r="M64" s="220">
        <f>K64/G64*100</f>
        <v>32.592151826391756</v>
      </c>
      <c r="N64" s="221" t="e">
        <f>J64/H64*100</f>
        <v>#DIV/0!</v>
      </c>
    </row>
    <row r="65" spans="1:14" ht="78.75" x14ac:dyDescent="0.25">
      <c r="A65" s="17" t="s">
        <v>104</v>
      </c>
      <c r="B65" s="18"/>
      <c r="C65" s="19" t="s">
        <v>105</v>
      </c>
      <c r="D65" s="19"/>
      <c r="E65" s="19"/>
      <c r="F65" s="19"/>
      <c r="G65" s="20">
        <f>G66</f>
        <v>0</v>
      </c>
      <c r="H65" s="20">
        <f>H66</f>
        <v>0</v>
      </c>
      <c r="I65" s="20">
        <f>I66</f>
        <v>0</v>
      </c>
      <c r="J65" s="20">
        <f>J66</f>
        <v>0</v>
      </c>
      <c r="K65" s="20">
        <f>K66</f>
        <v>0</v>
      </c>
      <c r="L65" s="10" t="e">
        <f>IF(M65&gt;200,"свыше200,0",M65)</f>
        <v>#DIV/0!</v>
      </c>
      <c r="M65" s="220" t="e">
        <f>K65/G65*100</f>
        <v>#DIV/0!</v>
      </c>
      <c r="N65" s="221" t="e">
        <f>J65/H65*100</f>
        <v>#DIV/0!</v>
      </c>
    </row>
    <row r="66" spans="1:14" ht="47.25" x14ac:dyDescent="0.25">
      <c r="A66" s="49" t="s">
        <v>106</v>
      </c>
      <c r="B66" s="50" t="s">
        <v>16</v>
      </c>
      <c r="C66" s="51" t="s">
        <v>107</v>
      </c>
      <c r="D66" s="51" t="s">
        <v>100</v>
      </c>
      <c r="E66" s="51"/>
      <c r="F66" s="51"/>
      <c r="G66" s="26">
        <v>0</v>
      </c>
      <c r="H66" s="26"/>
      <c r="I66" s="26">
        <f>март!K66</f>
        <v>0</v>
      </c>
      <c r="J66" s="26">
        <v>0</v>
      </c>
      <c r="K66" s="26">
        <f>I66+J66</f>
        <v>0</v>
      </c>
      <c r="L66" s="10" t="e">
        <f>IF(M66&gt;200,"свыше200,0",M66)</f>
        <v>#DIV/0!</v>
      </c>
      <c r="M66" s="220" t="e">
        <f t="shared" si="2"/>
        <v>#DIV/0!</v>
      </c>
      <c r="N66" s="221" t="e">
        <f t="shared" si="0"/>
        <v>#DIV/0!</v>
      </c>
    </row>
    <row r="67" spans="1:14" ht="94.5" x14ac:dyDescent="0.25">
      <c r="A67" s="17" t="s">
        <v>108</v>
      </c>
      <c r="B67" s="18"/>
      <c r="C67" s="19" t="s">
        <v>109</v>
      </c>
      <c r="D67" s="19"/>
      <c r="E67" s="19"/>
      <c r="F67" s="19"/>
      <c r="G67" s="55">
        <f>G68+G70+G72</f>
        <v>168400000</v>
      </c>
      <c r="H67" s="55">
        <f>H68+H70+H72</f>
        <v>0</v>
      </c>
      <c r="I67" s="55">
        <f>I68+I70+I72</f>
        <v>44578640.619999997</v>
      </c>
      <c r="J67" s="55">
        <f>J68+J70+J72</f>
        <v>10498945.16</v>
      </c>
      <c r="K67" s="55">
        <f>K68+K70+K72</f>
        <v>55077585.779999994</v>
      </c>
      <c r="L67" s="10">
        <f t="shared" si="1"/>
        <v>32.706404857482177</v>
      </c>
      <c r="M67" s="220">
        <f t="shared" si="2"/>
        <v>32.706404857482177</v>
      </c>
      <c r="N67" s="221" t="e">
        <f t="shared" si="0"/>
        <v>#DIV/0!</v>
      </c>
    </row>
    <row r="68" spans="1:14" ht="78.75" x14ac:dyDescent="0.25">
      <c r="A68" s="21" t="s">
        <v>110</v>
      </c>
      <c r="B68" s="22"/>
      <c r="C68" s="23" t="s">
        <v>111</v>
      </c>
      <c r="D68" s="23"/>
      <c r="E68" s="23"/>
      <c r="F68" s="23"/>
      <c r="G68" s="56">
        <f>G69</f>
        <v>150000000</v>
      </c>
      <c r="H68" s="56">
        <f>H69</f>
        <v>0</v>
      </c>
      <c r="I68" s="56">
        <f>I69</f>
        <v>36910770.949999996</v>
      </c>
      <c r="J68" s="56">
        <f>J69</f>
        <v>8427031.4800000004</v>
      </c>
      <c r="K68" s="56">
        <f>K69</f>
        <v>45337802.429999992</v>
      </c>
      <c r="L68" s="10">
        <f t="shared" si="1"/>
        <v>30.225201619999996</v>
      </c>
      <c r="M68" s="220">
        <f>K68/G68*100</f>
        <v>30.225201619999996</v>
      </c>
      <c r="N68" s="221" t="e">
        <f>J68/H68*100</f>
        <v>#DIV/0!</v>
      </c>
    </row>
    <row r="69" spans="1:14" ht="78.75" x14ac:dyDescent="0.25">
      <c r="A69" s="49" t="s">
        <v>110</v>
      </c>
      <c r="B69" s="50" t="s">
        <v>16</v>
      </c>
      <c r="C69" s="51" t="s">
        <v>112</v>
      </c>
      <c r="D69" s="23" t="s">
        <v>100</v>
      </c>
      <c r="E69" s="51"/>
      <c r="F69" s="51"/>
      <c r="G69" s="26">
        <v>150000000</v>
      </c>
      <c r="H69" s="26">
        <v>0</v>
      </c>
      <c r="I69" s="24">
        <f>март!K69</f>
        <v>36910770.949999996</v>
      </c>
      <c r="J69" s="26">
        <f>248.68+760460.25+66362.79+83685.65+39846.19+575950.91+368045.8+4130113.88+547515.16+111435.02+159785.15+260255.29+470538.34+12761.5+1780.7+697472.94+41500+94168.15+5105.08</f>
        <v>8427031.4800000004</v>
      </c>
      <c r="K69" s="38">
        <f>I69+J69</f>
        <v>45337802.429999992</v>
      </c>
      <c r="L69" s="10">
        <f t="shared" si="1"/>
        <v>30.225201619999996</v>
      </c>
      <c r="M69" s="220">
        <f>K69/G69*100</f>
        <v>30.225201619999996</v>
      </c>
      <c r="N69" s="221" t="e">
        <f>J69/H69*100</f>
        <v>#DIV/0!</v>
      </c>
    </row>
    <row r="70" spans="1:14" ht="78.75" x14ac:dyDescent="0.25">
      <c r="A70" s="49" t="s">
        <v>113</v>
      </c>
      <c r="B70" s="50"/>
      <c r="C70" s="51" t="s">
        <v>114</v>
      </c>
      <c r="D70" s="23"/>
      <c r="E70" s="51"/>
      <c r="F70" s="51"/>
      <c r="G70" s="26">
        <f>G71</f>
        <v>0</v>
      </c>
      <c r="H70" s="26">
        <f>H71</f>
        <v>0</v>
      </c>
      <c r="I70" s="26">
        <f>I71</f>
        <v>963636.18</v>
      </c>
      <c r="J70" s="26">
        <f>J71</f>
        <v>91715.02</v>
      </c>
      <c r="K70" s="26">
        <f>K71</f>
        <v>1055351.2</v>
      </c>
      <c r="L70" s="10" t="e">
        <f>IF(M70&gt;200,"свыше200,0",M70)</f>
        <v>#DIV/0!</v>
      </c>
      <c r="M70" s="220" t="e">
        <f>K70/G70*100</f>
        <v>#DIV/0!</v>
      </c>
      <c r="N70" s="221" t="e">
        <f>J70/H70*100</f>
        <v>#DIV/0!</v>
      </c>
    </row>
    <row r="71" spans="1:14" ht="78.75" x14ac:dyDescent="0.25">
      <c r="A71" s="49" t="s">
        <v>115</v>
      </c>
      <c r="B71" s="50" t="s">
        <v>16</v>
      </c>
      <c r="C71" s="51" t="s">
        <v>116</v>
      </c>
      <c r="D71" s="23" t="s">
        <v>100</v>
      </c>
      <c r="E71" s="51"/>
      <c r="F71" s="51"/>
      <c r="G71" s="26">
        <v>0</v>
      </c>
      <c r="H71" s="26"/>
      <c r="I71" s="24">
        <f>март!K71</f>
        <v>963636.18</v>
      </c>
      <c r="J71" s="26">
        <f>91715.02</f>
        <v>91715.02</v>
      </c>
      <c r="K71" s="38">
        <f>I71+J71</f>
        <v>1055351.2</v>
      </c>
      <c r="L71" s="10" t="e">
        <f>IF(M71&gt;200,"свыше200,0",M71)</f>
        <v>#DIV/0!</v>
      </c>
      <c r="M71" s="220" t="e">
        <f t="shared" si="2"/>
        <v>#DIV/0!</v>
      </c>
      <c r="N71" s="221" t="e">
        <f t="shared" si="0"/>
        <v>#DIV/0!</v>
      </c>
    </row>
    <row r="72" spans="1:14" ht="78.75" x14ac:dyDescent="0.25">
      <c r="A72" s="21" t="s">
        <v>117</v>
      </c>
      <c r="B72" s="22"/>
      <c r="C72" s="23" t="s">
        <v>118</v>
      </c>
      <c r="D72" s="23"/>
      <c r="E72" s="23"/>
      <c r="F72" s="23"/>
      <c r="G72" s="24">
        <f>G73</f>
        <v>18400000</v>
      </c>
      <c r="H72" s="24">
        <f>H73</f>
        <v>0</v>
      </c>
      <c r="I72" s="24">
        <f>I73</f>
        <v>6704233.4900000002</v>
      </c>
      <c r="J72" s="24">
        <f>J73</f>
        <v>1980198.6600000001</v>
      </c>
      <c r="K72" s="24">
        <f>K73</f>
        <v>8684432.1500000004</v>
      </c>
      <c r="L72" s="10">
        <f t="shared" si="1"/>
        <v>47.198000815217398</v>
      </c>
      <c r="M72" s="220">
        <f t="shared" si="2"/>
        <v>47.198000815217398</v>
      </c>
      <c r="N72" s="221" t="e">
        <f t="shared" si="0"/>
        <v>#DIV/0!</v>
      </c>
    </row>
    <row r="73" spans="1:14" ht="63" x14ac:dyDescent="0.25">
      <c r="A73" s="49" t="s">
        <v>119</v>
      </c>
      <c r="B73" s="50" t="s">
        <v>16</v>
      </c>
      <c r="C73" s="51" t="s">
        <v>120</v>
      </c>
      <c r="D73" s="23" t="s">
        <v>100</v>
      </c>
      <c r="E73" s="23"/>
      <c r="F73" s="23"/>
      <c r="G73" s="24">
        <v>18400000</v>
      </c>
      <c r="H73" s="24">
        <v>0</v>
      </c>
      <c r="I73" s="24">
        <f>март!K73</f>
        <v>6704233.4900000002</v>
      </c>
      <c r="J73" s="24">
        <f>67266.31+71370.55+85766.78+79646.77+110616.02+203218.6+195169.5+56543.72+36197.41+93250.99+3851.99+3480+192565.2+159052.67+112973.34+54425.94+82141.76+65302.22+53309.54+59568.74+58162.36+4818+32049.5+58320.41+41130.34</f>
        <v>1980198.6600000001</v>
      </c>
      <c r="K73" s="25">
        <f>I73+J73</f>
        <v>8684432.1500000004</v>
      </c>
      <c r="L73" s="10">
        <f t="shared" si="1"/>
        <v>47.198000815217398</v>
      </c>
      <c r="M73" s="220">
        <f t="shared" si="2"/>
        <v>47.198000815217398</v>
      </c>
      <c r="N73" s="221" t="e">
        <f t="shared" si="0"/>
        <v>#DIV/0!</v>
      </c>
    </row>
    <row r="74" spans="1:14" ht="47.25" x14ac:dyDescent="0.25">
      <c r="A74" s="17" t="s">
        <v>121</v>
      </c>
      <c r="B74" s="18"/>
      <c r="C74" s="19" t="s">
        <v>122</v>
      </c>
      <c r="D74" s="19"/>
      <c r="E74" s="19"/>
      <c r="F74" s="19"/>
      <c r="G74" s="20">
        <f>G75</f>
        <v>0</v>
      </c>
      <c r="H74" s="20">
        <f t="shared" ref="H74:K75" si="6">H75</f>
        <v>0</v>
      </c>
      <c r="I74" s="20">
        <f t="shared" si="6"/>
        <v>0</v>
      </c>
      <c r="J74" s="20">
        <f t="shared" si="6"/>
        <v>0</v>
      </c>
      <c r="K74" s="20">
        <f t="shared" si="6"/>
        <v>0</v>
      </c>
      <c r="L74" s="10" t="e">
        <f>IF(M74&gt;200,"свыше200,0",M74)</f>
        <v>#DIV/0!</v>
      </c>
      <c r="M74" s="220" t="e">
        <f t="shared" si="2"/>
        <v>#DIV/0!</v>
      </c>
      <c r="N74" s="221" t="e">
        <f t="shared" si="0"/>
        <v>#DIV/0!</v>
      </c>
    </row>
    <row r="75" spans="1:14" ht="47.25" x14ac:dyDescent="0.25">
      <c r="A75" s="49" t="s">
        <v>121</v>
      </c>
      <c r="B75" s="50"/>
      <c r="C75" s="51" t="s">
        <v>123</v>
      </c>
      <c r="D75" s="23"/>
      <c r="E75" s="23"/>
      <c r="F75" s="23"/>
      <c r="G75" s="24">
        <f>G76</f>
        <v>0</v>
      </c>
      <c r="H75" s="24">
        <f t="shared" si="6"/>
        <v>0</v>
      </c>
      <c r="I75" s="24">
        <f t="shared" si="6"/>
        <v>0</v>
      </c>
      <c r="J75" s="24">
        <f t="shared" si="6"/>
        <v>0</v>
      </c>
      <c r="K75" s="24">
        <f t="shared" si="6"/>
        <v>0</v>
      </c>
      <c r="L75" s="10" t="e">
        <f>IF(M75&gt;200,"свыше200,0",M75)</f>
        <v>#DIV/0!</v>
      </c>
      <c r="M75" s="220" t="e">
        <f t="shared" si="2"/>
        <v>#DIV/0!</v>
      </c>
      <c r="N75" s="221" t="e">
        <f t="shared" si="0"/>
        <v>#DIV/0!</v>
      </c>
    </row>
    <row r="76" spans="1:14" ht="47.25" x14ac:dyDescent="0.25">
      <c r="A76" s="49" t="s">
        <v>124</v>
      </c>
      <c r="B76" s="50" t="s">
        <v>16</v>
      </c>
      <c r="C76" s="51" t="s">
        <v>125</v>
      </c>
      <c r="D76" s="23" t="s">
        <v>100</v>
      </c>
      <c r="E76" s="23"/>
      <c r="F76" s="23"/>
      <c r="G76" s="24">
        <v>0</v>
      </c>
      <c r="H76" s="24"/>
      <c r="I76" s="24">
        <f>март!K76</f>
        <v>0</v>
      </c>
      <c r="J76" s="24">
        <v>0</v>
      </c>
      <c r="K76" s="25">
        <f>I76+J76</f>
        <v>0</v>
      </c>
      <c r="L76" s="10" t="e">
        <f>IF(M76&gt;200,"свыше200,0",M76)</f>
        <v>#DIV/0!</v>
      </c>
      <c r="M76" s="220" t="e">
        <f t="shared" si="2"/>
        <v>#DIV/0!</v>
      </c>
      <c r="N76" s="221" t="e">
        <f t="shared" si="0"/>
        <v>#DIV/0!</v>
      </c>
    </row>
    <row r="77" spans="1:14" ht="78.75" x14ac:dyDescent="0.25">
      <c r="A77" s="43" t="s">
        <v>126</v>
      </c>
      <c r="B77" s="32"/>
      <c r="C77" s="19" t="s">
        <v>127</v>
      </c>
      <c r="D77" s="19"/>
      <c r="E77" s="19"/>
      <c r="F77" s="19"/>
      <c r="G77" s="20">
        <f>G78+G80</f>
        <v>4826800</v>
      </c>
      <c r="H77" s="20">
        <f>H78+H80</f>
        <v>0</v>
      </c>
      <c r="I77" s="20">
        <f>I78+I80</f>
        <v>735286.74</v>
      </c>
      <c r="J77" s="20">
        <f>J78+J80</f>
        <v>645469.14</v>
      </c>
      <c r="K77" s="20">
        <f>K78+K80</f>
        <v>1380755.8800000001</v>
      </c>
      <c r="L77" s="10">
        <f t="shared" si="1"/>
        <v>28.606030496395128</v>
      </c>
      <c r="M77" s="220">
        <f t="shared" si="2"/>
        <v>28.606030496395128</v>
      </c>
      <c r="N77" s="221" t="e">
        <f t="shared" si="0"/>
        <v>#DIV/0!</v>
      </c>
    </row>
    <row r="78" spans="1:14" ht="78.75" x14ac:dyDescent="0.25">
      <c r="A78" s="46" t="s">
        <v>128</v>
      </c>
      <c r="B78" s="34"/>
      <c r="C78" s="23" t="s">
        <v>129</v>
      </c>
      <c r="D78" s="23"/>
      <c r="E78" s="23"/>
      <c r="F78" s="23"/>
      <c r="G78" s="24">
        <f>G79</f>
        <v>800000</v>
      </c>
      <c r="H78" s="24">
        <f>H79</f>
        <v>0</v>
      </c>
      <c r="I78" s="24">
        <f>I79</f>
        <v>182004.74</v>
      </c>
      <c r="J78" s="24">
        <f>J79</f>
        <v>69339.539999999994</v>
      </c>
      <c r="K78" s="24">
        <f>K79</f>
        <v>251344.27999999997</v>
      </c>
      <c r="L78" s="10">
        <f t="shared" si="1"/>
        <v>31.418034999999993</v>
      </c>
      <c r="M78" s="220">
        <f t="shared" si="2"/>
        <v>31.418034999999993</v>
      </c>
      <c r="N78" s="221" t="e">
        <f t="shared" ref="N78:N157" si="7">J78/H78*100</f>
        <v>#DIV/0!</v>
      </c>
    </row>
    <row r="79" spans="1:14" ht="78.75" x14ac:dyDescent="0.25">
      <c r="A79" s="57" t="s">
        <v>130</v>
      </c>
      <c r="B79" s="58" t="s">
        <v>16</v>
      </c>
      <c r="C79" s="23" t="s">
        <v>131</v>
      </c>
      <c r="D79" s="23" t="s">
        <v>100</v>
      </c>
      <c r="E79" s="23"/>
      <c r="F79" s="23"/>
      <c r="G79" s="24">
        <v>800000</v>
      </c>
      <c r="H79" s="24">
        <v>0</v>
      </c>
      <c r="I79" s="24">
        <f>март!K79</f>
        <v>182004.74</v>
      </c>
      <c r="J79" s="24">
        <f>69339.54</f>
        <v>69339.539999999994</v>
      </c>
      <c r="K79" s="25">
        <f>I79+J79</f>
        <v>251344.27999999997</v>
      </c>
      <c r="L79" s="10">
        <f t="shared" si="1"/>
        <v>31.418034999999993</v>
      </c>
      <c r="M79" s="220">
        <f t="shared" si="2"/>
        <v>31.418034999999993</v>
      </c>
      <c r="N79" s="221" t="e">
        <f t="shared" si="7"/>
        <v>#DIV/0!</v>
      </c>
    </row>
    <row r="80" spans="1:14" ht="94.5" x14ac:dyDescent="0.25">
      <c r="A80" s="59" t="s">
        <v>132</v>
      </c>
      <c r="B80" s="60"/>
      <c r="C80" s="23" t="s">
        <v>133</v>
      </c>
      <c r="D80" s="23"/>
      <c r="E80" s="23"/>
      <c r="F80" s="23"/>
      <c r="G80" s="24">
        <f>G81</f>
        <v>4026800</v>
      </c>
      <c r="H80" s="24">
        <f>H81</f>
        <v>0</v>
      </c>
      <c r="I80" s="24">
        <f>I81</f>
        <v>553282</v>
      </c>
      <c r="J80" s="24">
        <f>J81</f>
        <v>576129.6</v>
      </c>
      <c r="K80" s="24">
        <f>K81</f>
        <v>1129411.6000000001</v>
      </c>
      <c r="L80" s="10">
        <f t="shared" si="1"/>
        <v>28.047372603556177</v>
      </c>
      <c r="M80" s="220">
        <f t="shared" si="2"/>
        <v>28.047372603556177</v>
      </c>
      <c r="N80" s="221" t="e">
        <f t="shared" si="7"/>
        <v>#DIV/0!</v>
      </c>
    </row>
    <row r="81" spans="1:14" ht="94.5" x14ac:dyDescent="0.25">
      <c r="A81" s="59" t="s">
        <v>134</v>
      </c>
      <c r="B81" s="60" t="s">
        <v>16</v>
      </c>
      <c r="C81" s="23" t="s">
        <v>135</v>
      </c>
      <c r="D81" s="23" t="s">
        <v>100</v>
      </c>
      <c r="E81" s="23"/>
      <c r="F81" s="23"/>
      <c r="G81" s="24">
        <v>4026800</v>
      </c>
      <c r="H81" s="24">
        <v>0</v>
      </c>
      <c r="I81" s="24">
        <f>март!K81</f>
        <v>553282</v>
      </c>
      <c r="J81" s="24">
        <f>57627.16+19521.1+75119.68+107819.04+72454+31859.05+38700+37991.49+14503.61+26255.65+30000+64278.82</f>
        <v>576129.6</v>
      </c>
      <c r="K81" s="24">
        <f>I81+J81</f>
        <v>1129411.6000000001</v>
      </c>
      <c r="L81" s="10">
        <f t="shared" si="1"/>
        <v>28.047372603556177</v>
      </c>
      <c r="M81" s="220">
        <f t="shared" si="2"/>
        <v>28.047372603556177</v>
      </c>
      <c r="N81" s="221" t="e">
        <f t="shared" si="7"/>
        <v>#DIV/0!</v>
      </c>
    </row>
    <row r="82" spans="1:14" x14ac:dyDescent="0.25">
      <c r="A82" s="15" t="s">
        <v>136</v>
      </c>
      <c r="B82" s="61"/>
      <c r="C82" s="8" t="s">
        <v>137</v>
      </c>
      <c r="D82" s="8"/>
      <c r="E82" s="8"/>
      <c r="F82" s="8"/>
      <c r="G82" s="9">
        <f>G83</f>
        <v>2942900</v>
      </c>
      <c r="H82" s="9">
        <f>H83</f>
        <v>0</v>
      </c>
      <c r="I82" s="9">
        <f>I83</f>
        <v>82789.36</v>
      </c>
      <c r="J82" s="9">
        <f>J83</f>
        <v>391058.86000000004</v>
      </c>
      <c r="K82" s="9">
        <f>K83</f>
        <v>473848.22000000003</v>
      </c>
      <c r="L82" s="10">
        <f t="shared" si="1"/>
        <v>16.101404057222467</v>
      </c>
      <c r="M82" s="220">
        <f t="shared" si="2"/>
        <v>16.101404057222467</v>
      </c>
      <c r="N82" s="221" t="e">
        <f t="shared" si="7"/>
        <v>#DIV/0!</v>
      </c>
    </row>
    <row r="83" spans="1:14" x14ac:dyDescent="0.25">
      <c r="A83" s="17" t="s">
        <v>138</v>
      </c>
      <c r="B83" s="18"/>
      <c r="C83" s="19" t="s">
        <v>139</v>
      </c>
      <c r="D83" s="19"/>
      <c r="E83" s="19"/>
      <c r="F83" s="19"/>
      <c r="G83" s="20">
        <f>G84+G85+G86+G88</f>
        <v>2942900</v>
      </c>
      <c r="H83" s="20">
        <f>H84+H85+H86+H88</f>
        <v>0</v>
      </c>
      <c r="I83" s="20">
        <f>I84+I85+I86+I88</f>
        <v>82789.36</v>
      </c>
      <c r="J83" s="20">
        <f>J84+J85+J86+J88</f>
        <v>391058.86000000004</v>
      </c>
      <c r="K83" s="20">
        <f>K84+K85+K86+K88</f>
        <v>473848.22000000003</v>
      </c>
      <c r="L83" s="10">
        <f t="shared" si="1"/>
        <v>16.101404057222467</v>
      </c>
      <c r="M83" s="220">
        <f t="shared" si="2"/>
        <v>16.101404057222467</v>
      </c>
      <c r="N83" s="221" t="e">
        <f t="shared" si="7"/>
        <v>#DIV/0!</v>
      </c>
    </row>
    <row r="84" spans="1:14" ht="31.5" x14ac:dyDescent="0.25">
      <c r="A84" s="21" t="s">
        <v>140</v>
      </c>
      <c r="B84" s="22" t="s">
        <v>16</v>
      </c>
      <c r="C84" s="23" t="s">
        <v>141</v>
      </c>
      <c r="D84" s="23" t="s">
        <v>142</v>
      </c>
      <c r="E84" s="23"/>
      <c r="F84" s="23"/>
      <c r="G84" s="24">
        <v>235600</v>
      </c>
      <c r="H84" s="24">
        <v>0</v>
      </c>
      <c r="I84" s="24">
        <f>март!K84</f>
        <v>74311.22</v>
      </c>
      <c r="J84" s="24">
        <f>5.94+6.38+2.81+0.07+316.21+151.42+36046.3+79.3+0.74+781.19+19.7</f>
        <v>37410.060000000005</v>
      </c>
      <c r="K84" s="25">
        <f>I84+J84</f>
        <v>111721.28</v>
      </c>
      <c r="L84" s="10">
        <f t="shared" si="1"/>
        <v>47.419898132427846</v>
      </c>
      <c r="M84" s="220">
        <f t="shared" si="2"/>
        <v>47.419898132427846</v>
      </c>
      <c r="N84" s="221" t="e">
        <f t="shared" si="7"/>
        <v>#DIV/0!</v>
      </c>
    </row>
    <row r="85" spans="1:14" x14ac:dyDescent="0.25">
      <c r="A85" s="21" t="s">
        <v>143</v>
      </c>
      <c r="B85" s="22" t="s">
        <v>16</v>
      </c>
      <c r="C85" s="23" t="s">
        <v>144</v>
      </c>
      <c r="D85" s="23" t="s">
        <v>142</v>
      </c>
      <c r="E85" s="23"/>
      <c r="F85" s="23"/>
      <c r="G85" s="24">
        <v>692900</v>
      </c>
      <c r="H85" s="24">
        <v>0</v>
      </c>
      <c r="I85" s="24">
        <f>март!K85</f>
        <v>0</v>
      </c>
      <c r="J85" s="24">
        <v>0</v>
      </c>
      <c r="K85" s="25">
        <f>I85+J85</f>
        <v>0</v>
      </c>
      <c r="L85" s="10">
        <f t="shared" ref="L85:L167" si="8">IF(M85&gt;200,"свыше200,0",M85)</f>
        <v>0</v>
      </c>
      <c r="M85" s="220">
        <f t="shared" ref="M85:M148" si="9">K85/G85*100</f>
        <v>0</v>
      </c>
      <c r="N85" s="221" t="e">
        <f t="shared" si="7"/>
        <v>#DIV/0!</v>
      </c>
    </row>
    <row r="86" spans="1:14" x14ac:dyDescent="0.25">
      <c r="A86" s="21" t="s">
        <v>145</v>
      </c>
      <c r="B86" s="22"/>
      <c r="C86" s="23" t="s">
        <v>146</v>
      </c>
      <c r="D86" s="23"/>
      <c r="E86" s="23"/>
      <c r="F86" s="23"/>
      <c r="G86" s="24">
        <f>G87</f>
        <v>0</v>
      </c>
      <c r="H86" s="24">
        <f>H87</f>
        <v>0</v>
      </c>
      <c r="I86" s="24">
        <f>I87</f>
        <v>8203.0199999999986</v>
      </c>
      <c r="J86" s="24">
        <f>J87</f>
        <v>0.02</v>
      </c>
      <c r="K86" s="24">
        <f>K87</f>
        <v>8203.0399999999991</v>
      </c>
      <c r="L86" s="10" t="e">
        <f t="shared" si="8"/>
        <v>#DIV/0!</v>
      </c>
      <c r="M86" s="220" t="e">
        <f t="shared" si="9"/>
        <v>#DIV/0!</v>
      </c>
      <c r="N86" s="221" t="e">
        <f t="shared" si="7"/>
        <v>#DIV/0!</v>
      </c>
    </row>
    <row r="87" spans="1:14" x14ac:dyDescent="0.25">
      <c r="A87" s="21" t="s">
        <v>147</v>
      </c>
      <c r="B87" s="22" t="s">
        <v>16</v>
      </c>
      <c r="C87" s="23" t="s">
        <v>148</v>
      </c>
      <c r="D87" s="23" t="s">
        <v>142</v>
      </c>
      <c r="E87" s="23"/>
      <c r="F87" s="23"/>
      <c r="G87" s="24">
        <v>0</v>
      </c>
      <c r="H87" s="24">
        <v>0</v>
      </c>
      <c r="I87" s="24">
        <f>март!K87</f>
        <v>8203.0199999999986</v>
      </c>
      <c r="J87" s="24">
        <f>0.02</f>
        <v>0.02</v>
      </c>
      <c r="K87" s="25">
        <f>I87+J87</f>
        <v>8203.0399999999991</v>
      </c>
      <c r="L87" s="10" t="e">
        <f t="shared" si="8"/>
        <v>#DIV/0!</v>
      </c>
      <c r="M87" s="220" t="e">
        <f t="shared" si="9"/>
        <v>#DIV/0!</v>
      </c>
      <c r="N87" s="221" t="e">
        <f t="shared" si="7"/>
        <v>#DIV/0!</v>
      </c>
    </row>
    <row r="88" spans="1:14" ht="47.25" x14ac:dyDescent="0.25">
      <c r="A88" s="21" t="s">
        <v>149</v>
      </c>
      <c r="B88" s="22" t="s">
        <v>16</v>
      </c>
      <c r="C88" s="51" t="s">
        <v>150</v>
      </c>
      <c r="D88" s="51" t="s">
        <v>142</v>
      </c>
      <c r="E88" s="51"/>
      <c r="F88" s="51"/>
      <c r="G88" s="26">
        <v>2014400</v>
      </c>
      <c r="H88" s="26">
        <v>0</v>
      </c>
      <c r="I88" s="24">
        <f>март!K88</f>
        <v>275.12</v>
      </c>
      <c r="J88" s="24">
        <f>353648.78</f>
        <v>353648.78</v>
      </c>
      <c r="K88" s="25">
        <f>I88+J88</f>
        <v>353923.9</v>
      </c>
      <c r="L88" s="10">
        <f t="shared" si="8"/>
        <v>17.569693208895952</v>
      </c>
      <c r="M88" s="220">
        <f t="shared" si="9"/>
        <v>17.569693208895952</v>
      </c>
      <c r="N88" s="221" t="e">
        <f t="shared" si="7"/>
        <v>#DIV/0!</v>
      </c>
    </row>
    <row r="89" spans="1:14" ht="31.5" x14ac:dyDescent="0.25">
      <c r="A89" s="62" t="s">
        <v>151</v>
      </c>
      <c r="B89" s="40"/>
      <c r="C89" s="63" t="s">
        <v>152</v>
      </c>
      <c r="D89" s="64"/>
      <c r="E89" s="41"/>
      <c r="F89" s="41"/>
      <c r="G89" s="42">
        <f>G90+G93</f>
        <v>300000</v>
      </c>
      <c r="H89" s="42">
        <f>H90+H93</f>
        <v>0</v>
      </c>
      <c r="I89" s="42">
        <f>I90+I93</f>
        <v>577370.95000000007</v>
      </c>
      <c r="J89" s="42">
        <f>J90+J93</f>
        <v>249977.59999999998</v>
      </c>
      <c r="K89" s="42">
        <f>K90+K93</f>
        <v>827348.55</v>
      </c>
      <c r="L89" s="10" t="str">
        <f t="shared" si="8"/>
        <v>свыше200,0</v>
      </c>
      <c r="M89" s="220">
        <f t="shared" si="9"/>
        <v>275.78285</v>
      </c>
      <c r="N89" s="221" t="e">
        <f t="shared" si="7"/>
        <v>#DIV/0!</v>
      </c>
    </row>
    <row r="90" spans="1:14" x14ac:dyDescent="0.25">
      <c r="A90" s="65" t="s">
        <v>153</v>
      </c>
      <c r="B90" s="18"/>
      <c r="C90" s="66" t="s">
        <v>154</v>
      </c>
      <c r="D90" s="67"/>
      <c r="E90" s="19"/>
      <c r="F90" s="19"/>
      <c r="G90" s="20">
        <f t="shared" ref="G90:K91" si="10">G91</f>
        <v>0</v>
      </c>
      <c r="H90" s="20">
        <f t="shared" si="10"/>
        <v>0</v>
      </c>
      <c r="I90" s="20">
        <f t="shared" si="10"/>
        <v>15000</v>
      </c>
      <c r="J90" s="20">
        <f t="shared" si="10"/>
        <v>200</v>
      </c>
      <c r="K90" s="20">
        <f t="shared" si="10"/>
        <v>15200</v>
      </c>
      <c r="L90" s="10" t="e">
        <f t="shared" si="8"/>
        <v>#DIV/0!</v>
      </c>
      <c r="M90" s="220" t="e">
        <f t="shared" si="9"/>
        <v>#DIV/0!</v>
      </c>
      <c r="N90" s="221" t="e">
        <f t="shared" si="7"/>
        <v>#DIV/0!</v>
      </c>
    </row>
    <row r="91" spans="1:14" x14ac:dyDescent="0.25">
      <c r="A91" s="68" t="s">
        <v>155</v>
      </c>
      <c r="B91" s="69"/>
      <c r="C91" s="70" t="s">
        <v>156</v>
      </c>
      <c r="D91" s="71"/>
      <c r="E91" s="72"/>
      <c r="F91" s="72"/>
      <c r="G91" s="26">
        <f t="shared" si="10"/>
        <v>0</v>
      </c>
      <c r="H91" s="26">
        <f t="shared" si="10"/>
        <v>0</v>
      </c>
      <c r="I91" s="26">
        <f>I92</f>
        <v>15000</v>
      </c>
      <c r="J91" s="26">
        <f>J92</f>
        <v>200</v>
      </c>
      <c r="K91" s="26">
        <f>K92</f>
        <v>15200</v>
      </c>
      <c r="L91" s="10" t="e">
        <f t="shared" si="8"/>
        <v>#DIV/0!</v>
      </c>
      <c r="M91" s="220" t="e">
        <f t="shared" si="9"/>
        <v>#DIV/0!</v>
      </c>
      <c r="N91" s="221" t="e">
        <f t="shared" si="7"/>
        <v>#DIV/0!</v>
      </c>
    </row>
    <row r="92" spans="1:14" ht="31.5" x14ac:dyDescent="0.25">
      <c r="A92" s="68" t="s">
        <v>157</v>
      </c>
      <c r="B92" s="22" t="s">
        <v>16</v>
      </c>
      <c r="C92" s="23" t="s">
        <v>158</v>
      </c>
      <c r="D92" s="23" t="s">
        <v>100</v>
      </c>
      <c r="E92" s="72"/>
      <c r="F92" s="72"/>
      <c r="G92" s="26">
        <v>0</v>
      </c>
      <c r="H92" s="26">
        <v>0</v>
      </c>
      <c r="I92" s="26">
        <f>март!K92</f>
        <v>15000</v>
      </c>
      <c r="J92" s="26">
        <f>200</f>
        <v>200</v>
      </c>
      <c r="K92" s="26">
        <f>I92+J92</f>
        <v>15200</v>
      </c>
      <c r="L92" s="10" t="e">
        <f t="shared" si="8"/>
        <v>#DIV/0!</v>
      </c>
      <c r="M92" s="220" t="e">
        <f t="shared" si="9"/>
        <v>#DIV/0!</v>
      </c>
      <c r="N92" s="221" t="e">
        <f t="shared" si="7"/>
        <v>#DIV/0!</v>
      </c>
    </row>
    <row r="93" spans="1:14" x14ac:dyDescent="0.25">
      <c r="A93" s="65" t="s">
        <v>159</v>
      </c>
      <c r="B93" s="73"/>
      <c r="C93" s="66" t="s">
        <v>160</v>
      </c>
      <c r="D93" s="67"/>
      <c r="E93" s="19"/>
      <c r="F93" s="19"/>
      <c r="G93" s="20">
        <f>G94</f>
        <v>300000</v>
      </c>
      <c r="H93" s="20">
        <f>H94</f>
        <v>0</v>
      </c>
      <c r="I93" s="20">
        <f>I94</f>
        <v>562370.95000000007</v>
      </c>
      <c r="J93" s="20">
        <f>J94</f>
        <v>249777.59999999998</v>
      </c>
      <c r="K93" s="20">
        <f>K94</f>
        <v>812148.55</v>
      </c>
      <c r="L93" s="10" t="str">
        <f t="shared" si="8"/>
        <v>свыше200,0</v>
      </c>
      <c r="M93" s="220">
        <f t="shared" si="9"/>
        <v>270.71618333333333</v>
      </c>
      <c r="N93" s="221" t="e">
        <f t="shared" si="7"/>
        <v>#DIV/0!</v>
      </c>
    </row>
    <row r="94" spans="1:14" x14ac:dyDescent="0.25">
      <c r="A94" s="74" t="s">
        <v>161</v>
      </c>
      <c r="B94" s="75"/>
      <c r="C94" s="70" t="s">
        <v>162</v>
      </c>
      <c r="D94" s="51"/>
      <c r="E94" s="51"/>
      <c r="F94" s="51"/>
      <c r="G94" s="26">
        <f>SUM(G95)</f>
        <v>300000</v>
      </c>
      <c r="H94" s="26">
        <f>SUM(H95)</f>
        <v>0</v>
      </c>
      <c r="I94" s="26">
        <f>SUM(I95)</f>
        <v>562370.95000000007</v>
      </c>
      <c r="J94" s="26">
        <f>J95</f>
        <v>249777.59999999998</v>
      </c>
      <c r="K94" s="26">
        <f>SUM(K95)</f>
        <v>812148.55</v>
      </c>
      <c r="L94" s="10" t="str">
        <f t="shared" si="8"/>
        <v>свыше200,0</v>
      </c>
      <c r="M94" s="220">
        <f t="shared" si="9"/>
        <v>270.71618333333333</v>
      </c>
      <c r="N94" s="221" t="e">
        <f t="shared" si="7"/>
        <v>#DIV/0!</v>
      </c>
    </row>
    <row r="95" spans="1:14" x14ac:dyDescent="0.25">
      <c r="A95" s="49" t="s">
        <v>163</v>
      </c>
      <c r="B95" s="22" t="s">
        <v>16</v>
      </c>
      <c r="C95" s="23" t="s">
        <v>164</v>
      </c>
      <c r="D95" s="23" t="s">
        <v>100</v>
      </c>
      <c r="E95" s="76"/>
      <c r="F95" s="76"/>
      <c r="G95" s="24">
        <v>300000</v>
      </c>
      <c r="H95" s="26">
        <v>0</v>
      </c>
      <c r="I95" s="24">
        <f>март!K95</f>
        <v>562370.95000000007</v>
      </c>
      <c r="J95" s="24">
        <f>226252.52+8525.08+15000</f>
        <v>249777.59999999998</v>
      </c>
      <c r="K95" s="25">
        <f>I95+J95</f>
        <v>812148.55</v>
      </c>
      <c r="L95" s="10" t="str">
        <f t="shared" si="8"/>
        <v>свыше200,0</v>
      </c>
      <c r="M95" s="220">
        <f t="shared" si="9"/>
        <v>270.71618333333333</v>
      </c>
      <c r="N95" s="221" t="e">
        <f t="shared" si="7"/>
        <v>#DIV/0!</v>
      </c>
    </row>
    <row r="96" spans="1:14" ht="31.5" x14ac:dyDescent="0.25">
      <c r="A96" s="15" t="s">
        <v>165</v>
      </c>
      <c r="B96" s="16"/>
      <c r="C96" s="8" t="s">
        <v>166</v>
      </c>
      <c r="D96" s="8"/>
      <c r="E96" s="8"/>
      <c r="F96" s="8"/>
      <c r="G96" s="9">
        <f>G97+G99+G105</f>
        <v>48262400</v>
      </c>
      <c r="H96" s="9">
        <f>H97+H99+H105</f>
        <v>0</v>
      </c>
      <c r="I96" s="9">
        <f>I97+I99+I105</f>
        <v>18662656.670000002</v>
      </c>
      <c r="J96" s="9">
        <f>J97+J99+J105</f>
        <v>11664235.359999999</v>
      </c>
      <c r="K96" s="9">
        <f>K97+K99+K105</f>
        <v>30326892.030000001</v>
      </c>
      <c r="L96" s="10">
        <f t="shared" si="8"/>
        <v>62.837513323000927</v>
      </c>
      <c r="M96" s="220">
        <f>K96/G96*100</f>
        <v>62.837513323000927</v>
      </c>
      <c r="N96" s="221" t="e">
        <f>J96/H96*100</f>
        <v>#DIV/0!</v>
      </c>
    </row>
    <row r="97" spans="1:14" x14ac:dyDescent="0.25">
      <c r="A97" s="17" t="s">
        <v>167</v>
      </c>
      <c r="B97" s="18"/>
      <c r="C97" s="19" t="s">
        <v>168</v>
      </c>
      <c r="D97" s="19"/>
      <c r="E97" s="19"/>
      <c r="F97" s="19"/>
      <c r="G97" s="20">
        <f>G98</f>
        <v>40000000</v>
      </c>
      <c r="H97" s="20">
        <f>H98</f>
        <v>0</v>
      </c>
      <c r="I97" s="20">
        <f>I98</f>
        <v>13629800.83</v>
      </c>
      <c r="J97" s="20">
        <f>J98</f>
        <v>6366244.8099999996</v>
      </c>
      <c r="K97" s="20">
        <f>K98</f>
        <v>19996045.640000001</v>
      </c>
      <c r="L97" s="10">
        <f t="shared" si="8"/>
        <v>49.9901141</v>
      </c>
      <c r="M97" s="220">
        <f>K97/G97*100</f>
        <v>49.9901141</v>
      </c>
      <c r="N97" s="221" t="e">
        <f>J97/H97*100</f>
        <v>#DIV/0!</v>
      </c>
    </row>
    <row r="98" spans="1:14" ht="31.5" x14ac:dyDescent="0.25">
      <c r="A98" s="21" t="s">
        <v>169</v>
      </c>
      <c r="B98" s="22" t="s">
        <v>16</v>
      </c>
      <c r="C98" s="23" t="s">
        <v>170</v>
      </c>
      <c r="D98" s="23" t="s">
        <v>100</v>
      </c>
      <c r="E98" s="23"/>
      <c r="F98" s="23"/>
      <c r="G98" s="24">
        <v>40000000</v>
      </c>
      <c r="H98" s="24">
        <v>0</v>
      </c>
      <c r="I98" s="24">
        <f>март!K98</f>
        <v>13629800.83</v>
      </c>
      <c r="J98" s="24">
        <f>109117.7+429506.67+116091.66+76784+306650.72+224038.37+143354+424055.76+310495.89+132089.51+347920.08+441567.5+986364.44+165605.33+177914.22+579946.3+145666.66+57395+578552.54+339646.93+273481.53</f>
        <v>6366244.8099999996</v>
      </c>
      <c r="K98" s="25">
        <f>I98+J98</f>
        <v>19996045.640000001</v>
      </c>
      <c r="L98" s="10">
        <f t="shared" si="8"/>
        <v>49.9901141</v>
      </c>
      <c r="M98" s="220">
        <f>K98/G98*100</f>
        <v>49.9901141</v>
      </c>
      <c r="N98" s="221" t="e">
        <f>J98/H98*100</f>
        <v>#DIV/0!</v>
      </c>
    </row>
    <row r="99" spans="1:14" ht="78.75" x14ac:dyDescent="0.25">
      <c r="A99" s="15" t="s">
        <v>171</v>
      </c>
      <c r="B99" s="16"/>
      <c r="C99" s="8" t="s">
        <v>172</v>
      </c>
      <c r="D99" s="8"/>
      <c r="E99" s="8"/>
      <c r="F99" s="8"/>
      <c r="G99" s="9">
        <f>G100+G102</f>
        <v>8262400</v>
      </c>
      <c r="H99" s="9">
        <f>H100+H102</f>
        <v>0</v>
      </c>
      <c r="I99" s="9">
        <f>I100+I102</f>
        <v>4139670.7</v>
      </c>
      <c r="J99" s="9">
        <f>J100+J102</f>
        <v>2654442.21</v>
      </c>
      <c r="K99" s="9">
        <f>K100+K102</f>
        <v>6794112.9100000001</v>
      </c>
      <c r="L99" s="10">
        <f t="shared" si="8"/>
        <v>82.229290641944232</v>
      </c>
      <c r="M99" s="220">
        <f t="shared" si="9"/>
        <v>82.229290641944232</v>
      </c>
      <c r="N99" s="221" t="e">
        <f t="shared" si="7"/>
        <v>#DIV/0!</v>
      </c>
    </row>
    <row r="100" spans="1:14" ht="94.5" x14ac:dyDescent="0.25">
      <c r="A100" s="17" t="s">
        <v>173</v>
      </c>
      <c r="B100" s="18"/>
      <c r="C100" s="19" t="s">
        <v>174</v>
      </c>
      <c r="D100" s="19"/>
      <c r="E100" s="19"/>
      <c r="F100" s="19"/>
      <c r="G100" s="20">
        <f>G101</f>
        <v>8262400</v>
      </c>
      <c r="H100" s="20">
        <f>H101</f>
        <v>0</v>
      </c>
      <c r="I100" s="20">
        <f>I101</f>
        <v>4139670.7</v>
      </c>
      <c r="J100" s="20">
        <f>J101</f>
        <v>2654442.21</v>
      </c>
      <c r="K100" s="20">
        <f>K101</f>
        <v>6794112.9100000001</v>
      </c>
      <c r="L100" s="10">
        <f t="shared" si="8"/>
        <v>82.229290641944232</v>
      </c>
      <c r="M100" s="220">
        <f t="shared" si="9"/>
        <v>82.229290641944232</v>
      </c>
      <c r="N100" s="221" t="e">
        <f t="shared" si="7"/>
        <v>#DIV/0!</v>
      </c>
    </row>
    <row r="101" spans="1:14" ht="94.5" x14ac:dyDescent="0.25">
      <c r="A101" s="49" t="s">
        <v>175</v>
      </c>
      <c r="B101" s="50" t="s">
        <v>16</v>
      </c>
      <c r="C101" s="23" t="s">
        <v>176</v>
      </c>
      <c r="D101" s="23" t="s">
        <v>100</v>
      </c>
      <c r="E101" s="23"/>
      <c r="F101" s="23"/>
      <c r="G101" s="24">
        <v>8262400</v>
      </c>
      <c r="H101" s="24">
        <v>0</v>
      </c>
      <c r="I101" s="24">
        <f>март!K101</f>
        <v>4139670.7</v>
      </c>
      <c r="J101" s="24">
        <f>2500000+154442.21</f>
        <v>2654442.21</v>
      </c>
      <c r="K101" s="25">
        <f>I101+J101</f>
        <v>6794112.9100000001</v>
      </c>
      <c r="L101" s="10">
        <f t="shared" si="8"/>
        <v>82.229290641944232</v>
      </c>
      <c r="M101" s="220">
        <f t="shared" si="9"/>
        <v>82.229290641944232</v>
      </c>
      <c r="N101" s="221" t="e">
        <f t="shared" si="7"/>
        <v>#DIV/0!</v>
      </c>
    </row>
    <row r="102" spans="1:14" ht="94.5" x14ac:dyDescent="0.25">
      <c r="A102" s="43" t="s">
        <v>177</v>
      </c>
      <c r="B102" s="32"/>
      <c r="C102" s="19" t="s">
        <v>178</v>
      </c>
      <c r="D102" s="19"/>
      <c r="E102" s="19"/>
      <c r="F102" s="19"/>
      <c r="G102" s="20">
        <f>G103+G104</f>
        <v>0</v>
      </c>
      <c r="H102" s="20">
        <f>H103+H104</f>
        <v>0</v>
      </c>
      <c r="I102" s="20">
        <f>I103+I104</f>
        <v>0</v>
      </c>
      <c r="J102" s="20">
        <f>J103+J104</f>
        <v>0</v>
      </c>
      <c r="K102" s="20">
        <f>K103+K104</f>
        <v>0</v>
      </c>
      <c r="L102" s="10" t="e">
        <f>IF(M102&gt;200,"свыше200,0",M102)</f>
        <v>#DIV/0!</v>
      </c>
      <c r="M102" s="220" t="e">
        <f t="shared" si="9"/>
        <v>#DIV/0!</v>
      </c>
      <c r="N102" s="221" t="e">
        <f t="shared" si="7"/>
        <v>#DIV/0!</v>
      </c>
    </row>
    <row r="103" spans="1:14" ht="78.75" x14ac:dyDescent="0.25">
      <c r="A103" s="46" t="s">
        <v>179</v>
      </c>
      <c r="B103" s="34" t="s">
        <v>16</v>
      </c>
      <c r="C103" s="23" t="s">
        <v>180</v>
      </c>
      <c r="D103" s="23" t="s">
        <v>100</v>
      </c>
      <c r="E103" s="23"/>
      <c r="F103" s="23"/>
      <c r="G103" s="24">
        <v>0</v>
      </c>
      <c r="H103" s="24">
        <v>0</v>
      </c>
      <c r="I103" s="24">
        <f>март!K103</f>
        <v>0</v>
      </c>
      <c r="J103" s="24">
        <v>0</v>
      </c>
      <c r="K103" s="25">
        <f>I103+J103</f>
        <v>0</v>
      </c>
      <c r="L103" s="10" t="e">
        <f>IF(M103&gt;200,"свыше200,0",M103)</f>
        <v>#DIV/0!</v>
      </c>
      <c r="M103" s="220" t="e">
        <f t="shared" si="9"/>
        <v>#DIV/0!</v>
      </c>
      <c r="N103" s="221" t="e">
        <f t="shared" si="7"/>
        <v>#DIV/0!</v>
      </c>
    </row>
    <row r="104" spans="1:14" ht="94.5" x14ac:dyDescent="0.25">
      <c r="A104" s="46" t="s">
        <v>181</v>
      </c>
      <c r="B104" s="34" t="s">
        <v>16</v>
      </c>
      <c r="C104" s="23" t="s">
        <v>182</v>
      </c>
      <c r="D104" s="23" t="s">
        <v>100</v>
      </c>
      <c r="E104" s="23"/>
      <c r="F104" s="23"/>
      <c r="G104" s="24">
        <v>0</v>
      </c>
      <c r="H104" s="26">
        <v>0</v>
      </c>
      <c r="I104" s="24">
        <f>март!K104</f>
        <v>0</v>
      </c>
      <c r="J104" s="24">
        <v>0</v>
      </c>
      <c r="K104" s="25">
        <f>I104+J104</f>
        <v>0</v>
      </c>
      <c r="L104" s="10" t="e">
        <f>IF(M104&gt;200,"свыше200,0",M104)</f>
        <v>#DIV/0!</v>
      </c>
      <c r="M104" s="220" t="e">
        <f t="shared" si="9"/>
        <v>#DIV/0!</v>
      </c>
      <c r="N104" s="221" t="e">
        <f t="shared" si="7"/>
        <v>#DIV/0!</v>
      </c>
    </row>
    <row r="105" spans="1:14" ht="31.5" x14ac:dyDescent="0.25">
      <c r="A105" s="17" t="s">
        <v>183</v>
      </c>
      <c r="B105" s="18"/>
      <c r="C105" s="19" t="s">
        <v>184</v>
      </c>
      <c r="D105" s="19"/>
      <c r="E105" s="19"/>
      <c r="F105" s="19"/>
      <c r="G105" s="20">
        <f t="shared" ref="G105:K106" si="11">G106</f>
        <v>0</v>
      </c>
      <c r="H105" s="20">
        <f t="shared" si="11"/>
        <v>0</v>
      </c>
      <c r="I105" s="20">
        <f t="shared" si="11"/>
        <v>893185.14</v>
      </c>
      <c r="J105" s="20">
        <f t="shared" si="11"/>
        <v>2643548.34</v>
      </c>
      <c r="K105" s="20">
        <f t="shared" si="11"/>
        <v>3536733.48</v>
      </c>
      <c r="L105" s="10" t="e">
        <f t="shared" si="8"/>
        <v>#DIV/0!</v>
      </c>
      <c r="M105" s="220" t="e">
        <f>K105/G105*100</f>
        <v>#DIV/0!</v>
      </c>
      <c r="N105" s="221" t="e">
        <f>J105/H105*100</f>
        <v>#DIV/0!</v>
      </c>
    </row>
    <row r="106" spans="1:14" ht="31.5" x14ac:dyDescent="0.25">
      <c r="A106" s="21" t="s">
        <v>185</v>
      </c>
      <c r="B106" s="22"/>
      <c r="C106" s="23" t="s">
        <v>186</v>
      </c>
      <c r="D106" s="23"/>
      <c r="E106" s="23"/>
      <c r="F106" s="23"/>
      <c r="G106" s="24">
        <f t="shared" si="11"/>
        <v>0</v>
      </c>
      <c r="H106" s="24">
        <f>H107</f>
        <v>0</v>
      </c>
      <c r="I106" s="24">
        <f t="shared" si="11"/>
        <v>893185.14</v>
      </c>
      <c r="J106" s="24">
        <f>J107</f>
        <v>2643548.34</v>
      </c>
      <c r="K106" s="24">
        <f t="shared" si="11"/>
        <v>3536733.48</v>
      </c>
      <c r="L106" s="10" t="e">
        <f t="shared" si="8"/>
        <v>#DIV/0!</v>
      </c>
      <c r="M106" s="220" t="e">
        <f>K106/G106*100</f>
        <v>#DIV/0!</v>
      </c>
      <c r="N106" s="221" t="e">
        <f>J106/H106*100</f>
        <v>#DIV/0!</v>
      </c>
    </row>
    <row r="107" spans="1:14" ht="47.25" x14ac:dyDescent="0.25">
      <c r="A107" s="46" t="s">
        <v>187</v>
      </c>
      <c r="B107" s="34" t="s">
        <v>16</v>
      </c>
      <c r="C107" s="23" t="s">
        <v>188</v>
      </c>
      <c r="D107" s="23" t="s">
        <v>100</v>
      </c>
      <c r="E107" s="23"/>
      <c r="F107" s="23"/>
      <c r="G107" s="24">
        <v>0</v>
      </c>
      <c r="H107" s="24">
        <v>0</v>
      </c>
      <c r="I107" s="24">
        <f>март!K107</f>
        <v>893185.14</v>
      </c>
      <c r="J107" s="24">
        <f>2539480.57+44407.44+59660.33</f>
        <v>2643548.34</v>
      </c>
      <c r="K107" s="25">
        <f>I107+J107</f>
        <v>3536733.48</v>
      </c>
      <c r="L107" s="10" t="e">
        <f t="shared" si="8"/>
        <v>#DIV/0!</v>
      </c>
      <c r="M107" s="220" t="e">
        <f>K107/G107*100</f>
        <v>#DIV/0!</v>
      </c>
      <c r="N107" s="221" t="e">
        <f>J107/H107*100</f>
        <v>#DIV/0!</v>
      </c>
    </row>
    <row r="108" spans="1:14" x14ac:dyDescent="0.25">
      <c r="A108" s="15" t="s">
        <v>189</v>
      </c>
      <c r="B108" s="16"/>
      <c r="C108" s="8" t="s">
        <v>190</v>
      </c>
      <c r="D108" s="8"/>
      <c r="E108" s="8"/>
      <c r="F108" s="8"/>
      <c r="G108" s="9">
        <f>G109+G169+G172+G175+G179</f>
        <v>12379700</v>
      </c>
      <c r="H108" s="9" t="e">
        <f>H109+H169+H172+H175+H179</f>
        <v>#REF!</v>
      </c>
      <c r="I108" s="9">
        <f>I109+I169+I172+I175+I179</f>
        <v>5153494.34</v>
      </c>
      <c r="J108" s="9">
        <f>J109+J169+J172+J175+J179</f>
        <v>706308.7699999999</v>
      </c>
      <c r="K108" s="9">
        <f>K109+K169+K172+K175+K179</f>
        <v>5859803.1099999994</v>
      </c>
      <c r="L108" s="10">
        <f t="shared" si="8"/>
        <v>47.33396697819817</v>
      </c>
      <c r="M108" s="220">
        <f>K108/G108*100</f>
        <v>47.33396697819817</v>
      </c>
      <c r="N108" s="221" t="e">
        <f>J108/H108*100</f>
        <v>#REF!</v>
      </c>
    </row>
    <row r="109" spans="1:14" ht="31.5" x14ac:dyDescent="0.25">
      <c r="A109" s="15" t="s">
        <v>191</v>
      </c>
      <c r="B109" s="16"/>
      <c r="C109" s="8" t="s">
        <v>192</v>
      </c>
      <c r="D109" s="8"/>
      <c r="E109" s="8"/>
      <c r="F109" s="8"/>
      <c r="G109" s="9">
        <f>G110+G115+G120+G130+G133+G141+G146+G149+G151+G154+G164+G167+G139</f>
        <v>1665500</v>
      </c>
      <c r="H109" s="9" t="e">
        <f>H110+H115+H120+H130+H133+H141+H146+H149+H151+H154+H164+H167+H139</f>
        <v>#REF!</v>
      </c>
      <c r="I109" s="9">
        <f>I110+I115+I120+I130+I133+I141+I146+I149+I151+I154+I164+I167+I139</f>
        <v>1090198.56</v>
      </c>
      <c r="J109" s="9">
        <f>J110+J115+J120+J130+J133+J141+J146+J149+J151+J154+J164+J167+J139</f>
        <v>258420.16999999998</v>
      </c>
      <c r="K109" s="9">
        <f>K110+K115+K120+K130+K133+K141+K146+K149+K151+K154+K164+K167+K139</f>
        <v>1348618.73</v>
      </c>
      <c r="L109" s="10">
        <f t="shared" si="8"/>
        <v>80.973805463824675</v>
      </c>
      <c r="M109" s="220">
        <f>K109/G109*100</f>
        <v>80.973805463824675</v>
      </c>
      <c r="N109" s="221" t="e">
        <f>J109/H109*100</f>
        <v>#REF!</v>
      </c>
    </row>
    <row r="110" spans="1:14" ht="63" x14ac:dyDescent="0.25">
      <c r="A110" s="77" t="s">
        <v>193</v>
      </c>
      <c r="B110" s="18"/>
      <c r="C110" s="19" t="s">
        <v>194</v>
      </c>
      <c r="D110" s="78"/>
      <c r="E110" s="19"/>
      <c r="F110" s="19"/>
      <c r="G110" s="20">
        <f>G112+G113+G114+G111</f>
        <v>14400</v>
      </c>
      <c r="H110" s="20">
        <f t="shared" ref="H110" si="12">H112+H113+H114</f>
        <v>0</v>
      </c>
      <c r="I110" s="20">
        <f>I112+I113+I114+I111</f>
        <v>59500</v>
      </c>
      <c r="J110" s="20">
        <f>J112+J113+J114+J111</f>
        <v>1500</v>
      </c>
      <c r="K110" s="20">
        <f>K112+K113+K114+K111</f>
        <v>61000</v>
      </c>
      <c r="L110" s="10" t="str">
        <f t="shared" si="8"/>
        <v>свыше200,0</v>
      </c>
      <c r="M110" s="220">
        <f t="shared" si="9"/>
        <v>423.61111111111109</v>
      </c>
      <c r="N110" s="221" t="e">
        <f t="shared" si="7"/>
        <v>#DIV/0!</v>
      </c>
    </row>
    <row r="111" spans="1:14" s="192" customFormat="1" ht="110.25" x14ac:dyDescent="0.25">
      <c r="A111" s="254" t="s">
        <v>646</v>
      </c>
      <c r="B111" s="229" t="s">
        <v>16</v>
      </c>
      <c r="C111" s="227" t="s">
        <v>645</v>
      </c>
      <c r="D111" s="227" t="s">
        <v>196</v>
      </c>
      <c r="E111" s="239"/>
      <c r="F111" s="239"/>
      <c r="G111" s="228">
        <v>0</v>
      </c>
      <c r="H111" s="275"/>
      <c r="I111" s="228">
        <f>март!K111</f>
        <v>50000</v>
      </c>
      <c r="J111" s="228">
        <v>0</v>
      </c>
      <c r="K111" s="228">
        <f>I111+J111</f>
        <v>50000</v>
      </c>
      <c r="L111" s="10">
        <f t="shared" si="8"/>
        <v>0</v>
      </c>
      <c r="M111" s="220"/>
      <c r="N111" s="221"/>
    </row>
    <row r="112" spans="1:14" ht="126" x14ac:dyDescent="0.25">
      <c r="A112" s="80" t="s">
        <v>636</v>
      </c>
      <c r="B112" s="34" t="s">
        <v>16</v>
      </c>
      <c r="C112" s="226" t="s">
        <v>637</v>
      </c>
      <c r="D112" s="23" t="s">
        <v>196</v>
      </c>
      <c r="E112" s="227"/>
      <c r="F112" s="227"/>
      <c r="G112" s="228">
        <v>0</v>
      </c>
      <c r="H112" s="228"/>
      <c r="I112" s="228">
        <f>март!K112</f>
        <v>500</v>
      </c>
      <c r="J112" s="228">
        <f>500+1000</f>
        <v>1500</v>
      </c>
      <c r="K112" s="228">
        <f>I112+J112</f>
        <v>2000</v>
      </c>
      <c r="L112" s="10" t="e">
        <f t="shared" si="8"/>
        <v>#DIV/0!</v>
      </c>
      <c r="M112" s="220" t="e">
        <f t="shared" ref="M112:M113" si="13">K112/G112*100</f>
        <v>#DIV/0!</v>
      </c>
      <c r="N112" s="221" t="e">
        <f t="shared" ref="N112:N113" si="14">J112/H112*100</f>
        <v>#DIV/0!</v>
      </c>
    </row>
    <row r="113" spans="1:14" ht="94.5" x14ac:dyDescent="0.25">
      <c r="A113" s="80" t="s">
        <v>643</v>
      </c>
      <c r="B113" s="34" t="s">
        <v>16</v>
      </c>
      <c r="C113" s="226" t="s">
        <v>644</v>
      </c>
      <c r="D113" s="23" t="s">
        <v>196</v>
      </c>
      <c r="E113" s="227"/>
      <c r="F113" s="227"/>
      <c r="G113" s="228">
        <v>0</v>
      </c>
      <c r="H113" s="228"/>
      <c r="I113" s="228">
        <f>март!K113</f>
        <v>5000</v>
      </c>
      <c r="J113" s="228">
        <v>0</v>
      </c>
      <c r="K113" s="228">
        <f>I113+J113</f>
        <v>5000</v>
      </c>
      <c r="L113" s="10" t="e">
        <f t="shared" si="8"/>
        <v>#DIV/0!</v>
      </c>
      <c r="M113" s="220" t="e">
        <f t="shared" si="13"/>
        <v>#DIV/0!</v>
      </c>
      <c r="N113" s="221" t="e">
        <f t="shared" si="14"/>
        <v>#DIV/0!</v>
      </c>
    </row>
    <row r="114" spans="1:14" ht="78.75" x14ac:dyDescent="0.25">
      <c r="A114" s="80" t="s">
        <v>195</v>
      </c>
      <c r="B114" s="34" t="s">
        <v>16</v>
      </c>
      <c r="C114" s="51" t="s">
        <v>197</v>
      </c>
      <c r="D114" s="23" t="s">
        <v>196</v>
      </c>
      <c r="E114" s="23"/>
      <c r="F114" s="23"/>
      <c r="G114" s="26">
        <v>14400</v>
      </c>
      <c r="H114" s="26">
        <v>0</v>
      </c>
      <c r="I114" s="26">
        <f>март!K114</f>
        <v>4000</v>
      </c>
      <c r="J114" s="26">
        <v>0</v>
      </c>
      <c r="K114" s="24">
        <f>I114+J114</f>
        <v>4000</v>
      </c>
      <c r="L114" s="10">
        <f>IF(M114&gt;200,"свыше200,0",M114)</f>
        <v>27.777777777777779</v>
      </c>
      <c r="M114" s="220">
        <f t="shared" si="9"/>
        <v>27.777777777777779</v>
      </c>
      <c r="N114" s="221" t="e">
        <f t="shared" si="7"/>
        <v>#DIV/0!</v>
      </c>
    </row>
    <row r="115" spans="1:14" ht="78.75" x14ac:dyDescent="0.25">
      <c r="A115" s="77" t="s">
        <v>198</v>
      </c>
      <c r="B115" s="32"/>
      <c r="C115" s="19" t="s">
        <v>199</v>
      </c>
      <c r="D115" s="19"/>
      <c r="E115" s="19"/>
      <c r="F115" s="19"/>
      <c r="G115" s="20">
        <f>G116+G117+G118+G119</f>
        <v>56900</v>
      </c>
      <c r="H115" s="20">
        <f t="shared" ref="H115:K115" si="15">H116+H117+H118+H119</f>
        <v>0</v>
      </c>
      <c r="I115" s="20">
        <f t="shared" si="15"/>
        <v>26454.33</v>
      </c>
      <c r="J115" s="20">
        <f t="shared" si="15"/>
        <v>4000</v>
      </c>
      <c r="K115" s="20">
        <f t="shared" si="15"/>
        <v>30454.33</v>
      </c>
      <c r="L115" s="10">
        <f t="shared" si="8"/>
        <v>53.52254833040422</v>
      </c>
      <c r="M115" s="220">
        <f t="shared" si="9"/>
        <v>53.52254833040422</v>
      </c>
      <c r="N115" s="221" t="e">
        <f t="shared" si="7"/>
        <v>#DIV/0!</v>
      </c>
    </row>
    <row r="116" spans="1:14" ht="173.25" x14ac:dyDescent="0.25">
      <c r="A116" s="225" t="s">
        <v>593</v>
      </c>
      <c r="B116" s="34" t="s">
        <v>16</v>
      </c>
      <c r="C116" s="226" t="s">
        <v>594</v>
      </c>
      <c r="D116" s="23" t="s">
        <v>196</v>
      </c>
      <c r="E116" s="239"/>
      <c r="F116" s="239"/>
      <c r="G116" s="228">
        <v>0</v>
      </c>
      <c r="H116" s="228"/>
      <c r="I116" s="228">
        <f>март!K116</f>
        <v>7502.73</v>
      </c>
      <c r="J116" s="228">
        <f>4000</f>
        <v>4000</v>
      </c>
      <c r="K116" s="228">
        <f>I116+J116</f>
        <v>11502.73</v>
      </c>
      <c r="L116" s="10" t="e">
        <f t="shared" si="8"/>
        <v>#DIV/0!</v>
      </c>
      <c r="M116" s="220" t="e">
        <f t="shared" si="9"/>
        <v>#DIV/0!</v>
      </c>
      <c r="N116" s="221" t="e">
        <f t="shared" si="7"/>
        <v>#DIV/0!</v>
      </c>
    </row>
    <row r="117" spans="1:14" ht="141.75" x14ac:dyDescent="0.25">
      <c r="A117" s="225" t="s">
        <v>572</v>
      </c>
      <c r="B117" s="34" t="s">
        <v>16</v>
      </c>
      <c r="C117" s="226" t="s">
        <v>573</v>
      </c>
      <c r="D117" s="23" t="s">
        <v>196</v>
      </c>
      <c r="E117" s="227"/>
      <c r="F117" s="227"/>
      <c r="G117" s="228">
        <v>0</v>
      </c>
      <c r="H117" s="228"/>
      <c r="I117" s="228">
        <f>март!K117</f>
        <v>17300.7</v>
      </c>
      <c r="J117" s="228">
        <v>0</v>
      </c>
      <c r="K117" s="228">
        <f>I117+J117</f>
        <v>17300.7</v>
      </c>
      <c r="L117" s="10" t="e">
        <f t="shared" si="8"/>
        <v>#DIV/0!</v>
      </c>
      <c r="M117" s="220" t="e">
        <f t="shared" si="9"/>
        <v>#DIV/0!</v>
      </c>
      <c r="N117" s="221" t="e">
        <f t="shared" si="7"/>
        <v>#DIV/0!</v>
      </c>
    </row>
    <row r="118" spans="1:14" ht="110.25" x14ac:dyDescent="0.25">
      <c r="A118" s="225" t="s">
        <v>626</v>
      </c>
      <c r="B118" s="34" t="s">
        <v>16</v>
      </c>
      <c r="C118" s="226" t="s">
        <v>627</v>
      </c>
      <c r="D118" s="23" t="s">
        <v>196</v>
      </c>
      <c r="E118" s="227"/>
      <c r="F118" s="227"/>
      <c r="G118" s="228">
        <v>0</v>
      </c>
      <c r="H118" s="228"/>
      <c r="I118" s="228">
        <f>март!K118</f>
        <v>1650.9</v>
      </c>
      <c r="J118" s="228">
        <v>0</v>
      </c>
      <c r="K118" s="228">
        <f>I118+J118</f>
        <v>1650.9</v>
      </c>
      <c r="L118" s="10" t="e">
        <f t="shared" si="8"/>
        <v>#DIV/0!</v>
      </c>
      <c r="M118" s="220" t="e">
        <f t="shared" si="9"/>
        <v>#DIV/0!</v>
      </c>
      <c r="N118" s="221" t="e">
        <f t="shared" si="7"/>
        <v>#DIV/0!</v>
      </c>
    </row>
    <row r="119" spans="1:14" ht="110.25" x14ac:dyDescent="0.25">
      <c r="A119" s="79" t="s">
        <v>200</v>
      </c>
      <c r="B119" s="34" t="s">
        <v>16</v>
      </c>
      <c r="C119" s="51" t="s">
        <v>201</v>
      </c>
      <c r="D119" s="23" t="s">
        <v>196</v>
      </c>
      <c r="E119" s="23"/>
      <c r="F119" s="23"/>
      <c r="G119" s="26">
        <v>56900</v>
      </c>
      <c r="H119" s="26">
        <v>0</v>
      </c>
      <c r="I119" s="228">
        <f>март!K119</f>
        <v>0</v>
      </c>
      <c r="J119" s="26">
        <v>0</v>
      </c>
      <c r="K119" s="24">
        <f t="shared" ref="K119" si="16">I119+J119</f>
        <v>0</v>
      </c>
      <c r="L119" s="10">
        <f t="shared" si="8"/>
        <v>0</v>
      </c>
      <c r="M119" s="220">
        <f t="shared" si="9"/>
        <v>0</v>
      </c>
      <c r="N119" s="221" t="e">
        <f t="shared" si="7"/>
        <v>#DIV/0!</v>
      </c>
    </row>
    <row r="120" spans="1:14" ht="63" x14ac:dyDescent="0.25">
      <c r="A120" s="81" t="s">
        <v>202</v>
      </c>
      <c r="B120" s="82"/>
      <c r="C120" s="8" t="s">
        <v>203</v>
      </c>
      <c r="D120" s="8"/>
      <c r="E120" s="8"/>
      <c r="F120" s="8"/>
      <c r="G120" s="9">
        <f>G121+G127</f>
        <v>5900</v>
      </c>
      <c r="H120" s="9">
        <f>H121+H127</f>
        <v>0</v>
      </c>
      <c r="I120" s="9">
        <f>I121+I127</f>
        <v>9750</v>
      </c>
      <c r="J120" s="9">
        <f>J121+J127</f>
        <v>1250</v>
      </c>
      <c r="K120" s="9">
        <f>K121+K127</f>
        <v>11000</v>
      </c>
      <c r="L120" s="10">
        <f t="shared" si="8"/>
        <v>186.44067796610167</v>
      </c>
      <c r="M120" s="220">
        <f>K120/G120*100</f>
        <v>186.44067796610167</v>
      </c>
      <c r="N120" s="221" t="e">
        <f>J120/H120*100</f>
        <v>#DIV/0!</v>
      </c>
    </row>
    <row r="121" spans="1:14" ht="94.5" x14ac:dyDescent="0.25">
      <c r="A121" s="77" t="s">
        <v>204</v>
      </c>
      <c r="B121" s="83"/>
      <c r="C121" s="19" t="s">
        <v>205</v>
      </c>
      <c r="D121" s="19"/>
      <c r="E121" s="19"/>
      <c r="F121" s="19"/>
      <c r="G121" s="20">
        <f>G122+G123+G124+G125+G126</f>
        <v>5300</v>
      </c>
      <c r="H121" s="20">
        <f t="shared" ref="H121:K121" si="17">H122+H123+H124+H125+H126</f>
        <v>0</v>
      </c>
      <c r="I121" s="20">
        <f t="shared" si="17"/>
        <v>-250</v>
      </c>
      <c r="J121" s="20">
        <f t="shared" si="17"/>
        <v>1250</v>
      </c>
      <c r="K121" s="20">
        <f t="shared" si="17"/>
        <v>1000</v>
      </c>
      <c r="L121" s="10">
        <f t="shared" si="8"/>
        <v>18.867924528301888</v>
      </c>
      <c r="M121" s="220">
        <f t="shared" si="9"/>
        <v>18.867924528301888</v>
      </c>
      <c r="N121" s="221" t="e">
        <f t="shared" si="7"/>
        <v>#DIV/0!</v>
      </c>
    </row>
    <row r="122" spans="1:14" ht="94.5" x14ac:dyDescent="0.25">
      <c r="A122" s="79" t="s">
        <v>206</v>
      </c>
      <c r="B122" s="58" t="s">
        <v>16</v>
      </c>
      <c r="C122" s="51" t="s">
        <v>207</v>
      </c>
      <c r="D122" s="51" t="s">
        <v>208</v>
      </c>
      <c r="E122" s="51"/>
      <c r="F122" s="51"/>
      <c r="G122" s="26">
        <v>300</v>
      </c>
      <c r="H122" s="26">
        <v>0</v>
      </c>
      <c r="I122" s="26">
        <f>март!K122</f>
        <v>0</v>
      </c>
      <c r="J122" s="26">
        <v>0</v>
      </c>
      <c r="K122" s="26">
        <f>I122+J122</f>
        <v>0</v>
      </c>
      <c r="L122" s="10">
        <f>IF(M122&gt;200,"свыше200,0",M122)</f>
        <v>0</v>
      </c>
      <c r="M122" s="220">
        <f>K122/G122*100</f>
        <v>0</v>
      </c>
      <c r="N122" s="221" t="e">
        <f>J122/H122*100</f>
        <v>#DIV/0!</v>
      </c>
    </row>
    <row r="123" spans="1:14" ht="110.25" x14ac:dyDescent="0.25">
      <c r="A123" s="79" t="s">
        <v>570</v>
      </c>
      <c r="B123" s="58" t="s">
        <v>16</v>
      </c>
      <c r="C123" s="51" t="s">
        <v>571</v>
      </c>
      <c r="D123" s="51" t="s">
        <v>209</v>
      </c>
      <c r="E123" s="51"/>
      <c r="F123" s="51"/>
      <c r="G123" s="26">
        <v>0</v>
      </c>
      <c r="H123" s="26"/>
      <c r="I123" s="26">
        <f>март!K123</f>
        <v>-2000</v>
      </c>
      <c r="J123" s="26">
        <f>2000-2000</f>
        <v>0</v>
      </c>
      <c r="K123" s="26">
        <f>I123+J123</f>
        <v>-2000</v>
      </c>
      <c r="L123" s="10" t="e">
        <f>IF(M123&gt;200,"свыше200,0",M123)</f>
        <v>#DIV/0!</v>
      </c>
      <c r="M123" s="220" t="e">
        <f>K123/G123*100</f>
        <v>#DIV/0!</v>
      </c>
      <c r="N123" s="221" t="e">
        <f>J123/H123*100</f>
        <v>#DIV/0!</v>
      </c>
    </row>
    <row r="124" spans="1:14" ht="126" x14ac:dyDescent="0.25">
      <c r="A124" s="225" t="s">
        <v>634</v>
      </c>
      <c r="B124" s="241" t="s">
        <v>16</v>
      </c>
      <c r="C124" s="226" t="s">
        <v>635</v>
      </c>
      <c r="D124" s="226" t="s">
        <v>209</v>
      </c>
      <c r="E124" s="51"/>
      <c r="F124" s="51"/>
      <c r="G124" s="26">
        <v>0</v>
      </c>
      <c r="H124" s="26"/>
      <c r="I124" s="26">
        <f>март!K124</f>
        <v>1750</v>
      </c>
      <c r="J124" s="26">
        <f>250-250+250+250+250-250+750</f>
        <v>1250</v>
      </c>
      <c r="K124" s="26">
        <f>I124+J124</f>
        <v>3000</v>
      </c>
      <c r="L124" s="10" t="e">
        <f>IF(M124&gt;200,"свыше200,0",M124)</f>
        <v>#DIV/0!</v>
      </c>
      <c r="M124" s="220" t="e">
        <f>K124/G124*100</f>
        <v>#DIV/0!</v>
      </c>
      <c r="N124" s="221" t="e">
        <f>J124/H124*100</f>
        <v>#DIV/0!</v>
      </c>
    </row>
    <row r="125" spans="1:14" ht="126" x14ac:dyDescent="0.25">
      <c r="A125" s="79" t="s">
        <v>210</v>
      </c>
      <c r="B125" s="58" t="s">
        <v>16</v>
      </c>
      <c r="C125" s="51" t="s">
        <v>211</v>
      </c>
      <c r="D125" s="51" t="s">
        <v>212</v>
      </c>
      <c r="E125" s="51"/>
      <c r="F125" s="51"/>
      <c r="G125" s="26">
        <f>15000-14000-1000</f>
        <v>0</v>
      </c>
      <c r="H125" s="26">
        <v>0</v>
      </c>
      <c r="I125" s="26">
        <f>март!K125</f>
        <v>0</v>
      </c>
      <c r="J125" s="26">
        <v>0</v>
      </c>
      <c r="K125" s="26">
        <f>I125+J125</f>
        <v>0</v>
      </c>
      <c r="L125" s="10" t="e">
        <f t="shared" si="8"/>
        <v>#DIV/0!</v>
      </c>
      <c r="M125" s="220" t="e">
        <f t="shared" si="9"/>
        <v>#DIV/0!</v>
      </c>
      <c r="N125" s="221" t="e">
        <f t="shared" si="7"/>
        <v>#DIV/0!</v>
      </c>
    </row>
    <row r="126" spans="1:14" ht="94.5" x14ac:dyDescent="0.25">
      <c r="A126" s="79" t="s">
        <v>206</v>
      </c>
      <c r="B126" s="58" t="s">
        <v>16</v>
      </c>
      <c r="C126" s="51" t="s">
        <v>213</v>
      </c>
      <c r="D126" s="51" t="s">
        <v>212</v>
      </c>
      <c r="E126" s="51"/>
      <c r="F126" s="51"/>
      <c r="G126" s="26">
        <v>5000</v>
      </c>
      <c r="H126" s="26"/>
      <c r="I126" s="26">
        <f>март!K126</f>
        <v>0</v>
      </c>
      <c r="J126" s="26">
        <v>0</v>
      </c>
      <c r="K126" s="26">
        <f>I126+J126</f>
        <v>0</v>
      </c>
      <c r="L126" s="10">
        <f>IF(M126&gt;200,"свыше200,0",M126)</f>
        <v>0</v>
      </c>
      <c r="M126" s="220">
        <f t="shared" si="9"/>
        <v>0</v>
      </c>
      <c r="N126" s="221" t="e">
        <f t="shared" si="7"/>
        <v>#DIV/0!</v>
      </c>
    </row>
    <row r="127" spans="1:14" ht="78.75" x14ac:dyDescent="0.25">
      <c r="A127" s="77" t="s">
        <v>214</v>
      </c>
      <c r="B127" s="32"/>
      <c r="C127" s="19" t="s">
        <v>215</v>
      </c>
      <c r="D127" s="19"/>
      <c r="E127" s="19"/>
      <c r="F127" s="19"/>
      <c r="G127" s="20">
        <f>G128+G129</f>
        <v>600</v>
      </c>
      <c r="H127" s="20">
        <f t="shared" ref="H127:K127" si="18">H128+H129</f>
        <v>0</v>
      </c>
      <c r="I127" s="20">
        <f t="shared" si="18"/>
        <v>10000</v>
      </c>
      <c r="J127" s="20">
        <f t="shared" si="18"/>
        <v>0</v>
      </c>
      <c r="K127" s="20">
        <f t="shared" si="18"/>
        <v>10000</v>
      </c>
      <c r="L127" s="10" t="str">
        <f t="shared" si="8"/>
        <v>свыше200,0</v>
      </c>
      <c r="M127" s="220">
        <f t="shared" si="9"/>
        <v>1666.6666666666667</v>
      </c>
      <c r="N127" s="221" t="e">
        <f t="shared" si="7"/>
        <v>#DIV/0!</v>
      </c>
    </row>
    <row r="128" spans="1:14" ht="94.5" x14ac:dyDescent="0.25">
      <c r="A128" s="79" t="s">
        <v>216</v>
      </c>
      <c r="B128" s="34" t="s">
        <v>16</v>
      </c>
      <c r="C128" s="51" t="s">
        <v>217</v>
      </c>
      <c r="D128" s="23" t="s">
        <v>196</v>
      </c>
      <c r="E128" s="23"/>
      <c r="F128" s="23"/>
      <c r="G128" s="26">
        <v>600</v>
      </c>
      <c r="H128" s="26">
        <v>0</v>
      </c>
      <c r="I128" s="24">
        <f>март!K128</f>
        <v>0</v>
      </c>
      <c r="J128" s="26">
        <v>0</v>
      </c>
      <c r="K128" s="24">
        <f>I128+J128</f>
        <v>0</v>
      </c>
      <c r="L128" s="10">
        <f>IF(M128&gt;200,"свыше200,0",M128)</f>
        <v>0</v>
      </c>
      <c r="M128" s="220">
        <f t="shared" si="9"/>
        <v>0</v>
      </c>
      <c r="N128" s="221" t="e">
        <f t="shared" si="7"/>
        <v>#DIV/0!</v>
      </c>
    </row>
    <row r="129" spans="1:14" ht="78.75" x14ac:dyDescent="0.25">
      <c r="A129" s="79" t="s">
        <v>583</v>
      </c>
      <c r="B129" s="34" t="s">
        <v>16</v>
      </c>
      <c r="C129" s="51" t="s">
        <v>584</v>
      </c>
      <c r="D129" s="23" t="s">
        <v>196</v>
      </c>
      <c r="E129" s="23"/>
      <c r="F129" s="23"/>
      <c r="G129" s="26">
        <f>0</f>
        <v>0</v>
      </c>
      <c r="H129" s="26"/>
      <c r="I129" s="24">
        <f>март!K129</f>
        <v>10000</v>
      </c>
      <c r="J129" s="26">
        <v>0</v>
      </c>
      <c r="K129" s="24">
        <f>I129+J129</f>
        <v>10000</v>
      </c>
      <c r="L129" s="10" t="e">
        <f>IF(M129&gt;200,"свыше200,0",M129)</f>
        <v>#DIV/0!</v>
      </c>
      <c r="M129" s="220" t="e">
        <f t="shared" si="9"/>
        <v>#DIV/0!</v>
      </c>
      <c r="N129" s="221" t="e">
        <f t="shared" si="7"/>
        <v>#DIV/0!</v>
      </c>
    </row>
    <row r="130" spans="1:14" ht="63" x14ac:dyDescent="0.25">
      <c r="A130" s="243" t="s">
        <v>598</v>
      </c>
      <c r="B130" s="244"/>
      <c r="C130" s="245" t="s">
        <v>599</v>
      </c>
      <c r="D130" s="245"/>
      <c r="E130" s="247"/>
      <c r="F130" s="247"/>
      <c r="G130" s="249">
        <f>G131</f>
        <v>0</v>
      </c>
      <c r="H130" s="249">
        <f t="shared" ref="H130:K131" si="19">H131</f>
        <v>0</v>
      </c>
      <c r="I130" s="249">
        <f t="shared" si="19"/>
        <v>0</v>
      </c>
      <c r="J130" s="249">
        <f t="shared" si="19"/>
        <v>0</v>
      </c>
      <c r="K130" s="249">
        <f t="shared" si="19"/>
        <v>0</v>
      </c>
      <c r="L130" s="10" t="e">
        <f t="shared" ref="L130:L132" si="20">IF(M130&gt;200,"свыше200,0",M130)</f>
        <v>#DIV/0!</v>
      </c>
      <c r="M130" s="220" t="e">
        <f t="shared" si="9"/>
        <v>#DIV/0!</v>
      </c>
      <c r="N130" s="221" t="e">
        <f t="shared" si="7"/>
        <v>#DIV/0!</v>
      </c>
    </row>
    <row r="131" spans="1:14" ht="110.25" x14ac:dyDescent="0.25">
      <c r="A131" s="234" t="s">
        <v>600</v>
      </c>
      <c r="B131" s="246"/>
      <c r="C131" s="236" t="s">
        <v>601</v>
      </c>
      <c r="D131" s="236"/>
      <c r="E131" s="205"/>
      <c r="F131" s="205"/>
      <c r="G131" s="248">
        <f>G132</f>
        <v>0</v>
      </c>
      <c r="H131" s="248">
        <f t="shared" si="19"/>
        <v>0</v>
      </c>
      <c r="I131" s="248">
        <f t="shared" si="19"/>
        <v>0</v>
      </c>
      <c r="J131" s="248">
        <f t="shared" si="19"/>
        <v>0</v>
      </c>
      <c r="K131" s="248">
        <f t="shared" si="19"/>
        <v>0</v>
      </c>
      <c r="L131" s="10" t="e">
        <f t="shared" si="20"/>
        <v>#DIV/0!</v>
      </c>
      <c r="M131" s="220" t="e">
        <f t="shared" si="9"/>
        <v>#DIV/0!</v>
      </c>
      <c r="N131" s="221" t="e">
        <f t="shared" si="7"/>
        <v>#DIV/0!</v>
      </c>
    </row>
    <row r="132" spans="1:14" ht="126" x14ac:dyDescent="0.25">
      <c r="A132" s="225" t="s">
        <v>602</v>
      </c>
      <c r="B132" s="34" t="s">
        <v>16</v>
      </c>
      <c r="C132" s="226" t="s">
        <v>603</v>
      </c>
      <c r="D132" s="226" t="s">
        <v>209</v>
      </c>
      <c r="E132" s="87"/>
      <c r="F132" s="87"/>
      <c r="G132" s="88">
        <v>0</v>
      </c>
      <c r="H132" s="88"/>
      <c r="I132" s="26">
        <f>март!K132</f>
        <v>0</v>
      </c>
      <c r="J132" s="88">
        <f>500-500</f>
        <v>0</v>
      </c>
      <c r="K132" s="89">
        <f t="shared" ref="K132" si="21">I132+J132</f>
        <v>0</v>
      </c>
      <c r="L132" s="10" t="e">
        <f t="shared" si="20"/>
        <v>#DIV/0!</v>
      </c>
      <c r="M132" s="220" t="e">
        <f t="shared" si="9"/>
        <v>#DIV/0!</v>
      </c>
      <c r="N132" s="221" t="e">
        <f t="shared" si="7"/>
        <v>#DIV/0!</v>
      </c>
    </row>
    <row r="133" spans="1:14" ht="63" x14ac:dyDescent="0.25">
      <c r="A133" s="81" t="s">
        <v>218</v>
      </c>
      <c r="B133" s="84"/>
      <c r="C133" s="8" t="s">
        <v>219</v>
      </c>
      <c r="D133" s="8"/>
      <c r="E133" s="8"/>
      <c r="F133" s="8"/>
      <c r="G133" s="85">
        <f>G134+G137</f>
        <v>400800</v>
      </c>
      <c r="H133" s="85">
        <f t="shared" ref="H133:K133" si="22">H134+H137</f>
        <v>0</v>
      </c>
      <c r="I133" s="85">
        <f t="shared" si="22"/>
        <v>0</v>
      </c>
      <c r="J133" s="85">
        <f t="shared" si="22"/>
        <v>2000</v>
      </c>
      <c r="K133" s="85">
        <f t="shared" si="22"/>
        <v>2000</v>
      </c>
      <c r="L133" s="10">
        <f t="shared" si="8"/>
        <v>0.49900199600798401</v>
      </c>
      <c r="M133" s="220">
        <f t="shared" si="9"/>
        <v>0.49900199600798401</v>
      </c>
      <c r="N133" s="221" t="e">
        <f t="shared" si="7"/>
        <v>#DIV/0!</v>
      </c>
    </row>
    <row r="134" spans="1:14" ht="94.5" x14ac:dyDescent="0.25">
      <c r="A134" s="17" t="s">
        <v>220</v>
      </c>
      <c r="B134" s="18"/>
      <c r="C134" s="19" t="s">
        <v>221</v>
      </c>
      <c r="D134" s="19"/>
      <c r="E134" s="19"/>
      <c r="F134" s="19"/>
      <c r="G134" s="20">
        <f>G135+G136</f>
        <v>400800</v>
      </c>
      <c r="H134" s="20">
        <f>H135+H136</f>
        <v>0</v>
      </c>
      <c r="I134" s="20">
        <f>I135+I136</f>
        <v>0</v>
      </c>
      <c r="J134" s="20">
        <f>J135+J136</f>
        <v>0</v>
      </c>
      <c r="K134" s="20">
        <f>K135+K136</f>
        <v>0</v>
      </c>
      <c r="L134" s="10">
        <f t="shared" si="8"/>
        <v>0</v>
      </c>
      <c r="M134" s="220">
        <f t="shared" si="9"/>
        <v>0</v>
      </c>
      <c r="N134" s="221" t="e">
        <f t="shared" si="7"/>
        <v>#DIV/0!</v>
      </c>
    </row>
    <row r="135" spans="1:14" ht="126" x14ac:dyDescent="0.25">
      <c r="A135" s="49" t="s">
        <v>222</v>
      </c>
      <c r="B135" s="58" t="s">
        <v>16</v>
      </c>
      <c r="C135" s="51" t="s">
        <v>223</v>
      </c>
      <c r="D135" s="51" t="s">
        <v>224</v>
      </c>
      <c r="E135" s="51"/>
      <c r="F135" s="51"/>
      <c r="G135" s="26">
        <v>800</v>
      </c>
      <c r="H135" s="26">
        <v>0</v>
      </c>
      <c r="I135" s="26">
        <f>март!K135</f>
        <v>0</v>
      </c>
      <c r="J135" s="26">
        <v>0</v>
      </c>
      <c r="K135" s="24">
        <f>I135+J135</f>
        <v>0</v>
      </c>
      <c r="L135" s="10">
        <f t="shared" si="8"/>
        <v>0</v>
      </c>
      <c r="M135" s="220">
        <f t="shared" si="9"/>
        <v>0</v>
      </c>
      <c r="N135" s="221" t="e">
        <f t="shared" si="7"/>
        <v>#DIV/0!</v>
      </c>
    </row>
    <row r="136" spans="1:14" ht="141.75" x14ac:dyDescent="0.25">
      <c r="A136" s="49" t="s">
        <v>225</v>
      </c>
      <c r="B136" s="58" t="s">
        <v>16</v>
      </c>
      <c r="C136" s="51" t="s">
        <v>226</v>
      </c>
      <c r="D136" s="51" t="s">
        <v>208</v>
      </c>
      <c r="E136" s="51"/>
      <c r="F136" s="51"/>
      <c r="G136" s="26">
        <v>400000</v>
      </c>
      <c r="H136" s="24">
        <v>0</v>
      </c>
      <c r="I136" s="26">
        <f>март!K136</f>
        <v>0</v>
      </c>
      <c r="J136" s="24">
        <v>0</v>
      </c>
      <c r="K136" s="24">
        <f>I136+J136</f>
        <v>0</v>
      </c>
      <c r="L136" s="10">
        <f t="shared" si="8"/>
        <v>0</v>
      </c>
      <c r="M136" s="220">
        <f t="shared" si="9"/>
        <v>0</v>
      </c>
      <c r="N136" s="221" t="e">
        <f t="shared" si="7"/>
        <v>#DIV/0!</v>
      </c>
    </row>
    <row r="137" spans="1:14" ht="78.75" x14ac:dyDescent="0.25">
      <c r="A137" s="271" t="s">
        <v>651</v>
      </c>
      <c r="B137" s="282"/>
      <c r="C137" s="236" t="s">
        <v>652</v>
      </c>
      <c r="D137" s="199"/>
      <c r="E137" s="199"/>
      <c r="F137" s="199"/>
      <c r="G137" s="238">
        <f>G138</f>
        <v>0</v>
      </c>
      <c r="H137" s="238">
        <f t="shared" ref="H137:K137" si="23">H138</f>
        <v>0</v>
      </c>
      <c r="I137" s="238">
        <f t="shared" si="23"/>
        <v>0</v>
      </c>
      <c r="J137" s="238">
        <f t="shared" si="23"/>
        <v>2000</v>
      </c>
      <c r="K137" s="238">
        <f t="shared" si="23"/>
        <v>2000</v>
      </c>
      <c r="L137" s="10" t="e">
        <f t="shared" ref="L137:L138" si="24">IF(M137&gt;200,"свыше200,0",M137)</f>
        <v>#DIV/0!</v>
      </c>
      <c r="M137" s="220" t="e">
        <f t="shared" ref="M137:M138" si="25">K137/G137*100</f>
        <v>#DIV/0!</v>
      </c>
      <c r="N137" s="221" t="e">
        <f t="shared" ref="N137:N138" si="26">J137/H137*100</f>
        <v>#DIV/0!</v>
      </c>
    </row>
    <row r="138" spans="1:14" ht="94.5" x14ac:dyDescent="0.25">
      <c r="A138" s="240" t="s">
        <v>653</v>
      </c>
      <c r="B138" s="241" t="s">
        <v>16</v>
      </c>
      <c r="C138" s="226" t="s">
        <v>654</v>
      </c>
      <c r="D138" s="51" t="s">
        <v>196</v>
      </c>
      <c r="E138" s="51"/>
      <c r="F138" s="51"/>
      <c r="G138" s="26">
        <v>0</v>
      </c>
      <c r="H138" s="24"/>
      <c r="I138" s="26">
        <v>0</v>
      </c>
      <c r="J138" s="24">
        <f>2000</f>
        <v>2000</v>
      </c>
      <c r="K138" s="24">
        <f>I138+J138</f>
        <v>2000</v>
      </c>
      <c r="L138" s="10" t="e">
        <f t="shared" si="24"/>
        <v>#DIV/0!</v>
      </c>
      <c r="M138" s="220" t="e">
        <f t="shared" si="25"/>
        <v>#DIV/0!</v>
      </c>
      <c r="N138" s="221" t="e">
        <f t="shared" si="26"/>
        <v>#DIV/0!</v>
      </c>
    </row>
    <row r="139" spans="1:14" ht="47.25" x14ac:dyDescent="0.25">
      <c r="A139" s="185" t="s">
        <v>527</v>
      </c>
      <c r="B139" s="186"/>
      <c r="C139" s="224" t="s">
        <v>569</v>
      </c>
      <c r="D139" s="187"/>
      <c r="E139" s="187"/>
      <c r="F139" s="187"/>
      <c r="G139" s="237">
        <f>G140</f>
        <v>17300</v>
      </c>
      <c r="H139" s="288"/>
      <c r="I139" s="288">
        <f>I140</f>
        <v>0</v>
      </c>
      <c r="J139" s="288">
        <f>J140</f>
        <v>0</v>
      </c>
      <c r="K139" s="288">
        <f>K140</f>
        <v>0</v>
      </c>
      <c r="L139" s="10">
        <f t="shared" ref="L139:L140" si="27">IF(M139&gt;200,"свыше200,0",M139)</f>
        <v>0</v>
      </c>
      <c r="M139" s="220">
        <f t="shared" ref="M139:M140" si="28">K139/G139*100</f>
        <v>0</v>
      </c>
      <c r="N139" s="221" t="e">
        <f t="shared" ref="N139:N140" si="29">J139/H139*100</f>
        <v>#DIV/0!</v>
      </c>
    </row>
    <row r="140" spans="1:14" ht="78.75" x14ac:dyDescent="0.25">
      <c r="A140" s="86" t="s">
        <v>528</v>
      </c>
      <c r="B140" s="60" t="s">
        <v>16</v>
      </c>
      <c r="C140" s="51" t="s">
        <v>568</v>
      </c>
      <c r="D140" s="51" t="s">
        <v>196</v>
      </c>
      <c r="E140" s="51"/>
      <c r="F140" s="51"/>
      <c r="G140" s="26">
        <v>17300</v>
      </c>
      <c r="H140" s="24"/>
      <c r="I140" s="24">
        <f>март!K138</f>
        <v>0</v>
      </c>
      <c r="J140" s="24">
        <v>0</v>
      </c>
      <c r="K140" s="24">
        <f>I140+J140</f>
        <v>0</v>
      </c>
      <c r="L140" s="10">
        <f t="shared" si="27"/>
        <v>0</v>
      </c>
      <c r="M140" s="220">
        <f t="shared" si="28"/>
        <v>0</v>
      </c>
      <c r="N140" s="221" t="e">
        <f t="shared" si="29"/>
        <v>#DIV/0!</v>
      </c>
    </row>
    <row r="141" spans="1:14" ht="78.75" x14ac:dyDescent="0.25">
      <c r="A141" s="15" t="s">
        <v>227</v>
      </c>
      <c r="B141" s="84"/>
      <c r="C141" s="8" t="s">
        <v>228</v>
      </c>
      <c r="D141" s="8"/>
      <c r="E141" s="8"/>
      <c r="F141" s="8"/>
      <c r="G141" s="9">
        <f>G142+G144</f>
        <v>192300</v>
      </c>
      <c r="H141" s="9" t="e">
        <f>H142+H144</f>
        <v>#REF!</v>
      </c>
      <c r="I141" s="9">
        <f>I142+I144</f>
        <v>3000</v>
      </c>
      <c r="J141" s="9">
        <f>J142+J144</f>
        <v>0</v>
      </c>
      <c r="K141" s="9">
        <f>K142+K144</f>
        <v>3000</v>
      </c>
      <c r="L141" s="10">
        <f t="shared" si="8"/>
        <v>1.5600624024960998</v>
      </c>
      <c r="M141" s="220">
        <f t="shared" si="9"/>
        <v>1.5600624024960998</v>
      </c>
      <c r="N141" s="221" t="e">
        <f t="shared" si="7"/>
        <v>#REF!</v>
      </c>
    </row>
    <row r="142" spans="1:14" ht="110.25" x14ac:dyDescent="0.25">
      <c r="A142" s="17" t="s">
        <v>229</v>
      </c>
      <c r="B142" s="32"/>
      <c r="C142" s="19" t="s">
        <v>230</v>
      </c>
      <c r="D142" s="19"/>
      <c r="E142" s="19"/>
      <c r="F142" s="19"/>
      <c r="G142" s="20">
        <f>G143</f>
        <v>61100</v>
      </c>
      <c r="H142" s="20" t="e">
        <f>#REF!+H143</f>
        <v>#REF!</v>
      </c>
      <c r="I142" s="20">
        <f>I143</f>
        <v>0</v>
      </c>
      <c r="J142" s="20">
        <f>J143</f>
        <v>0</v>
      </c>
      <c r="K142" s="20">
        <f>K143</f>
        <v>0</v>
      </c>
      <c r="L142" s="10">
        <f t="shared" si="8"/>
        <v>0</v>
      </c>
      <c r="M142" s="220">
        <f t="shared" si="9"/>
        <v>0</v>
      </c>
      <c r="N142" s="221" t="e">
        <f t="shared" si="7"/>
        <v>#REF!</v>
      </c>
    </row>
    <row r="143" spans="1:14" ht="110.25" x14ac:dyDescent="0.25">
      <c r="A143" s="49" t="s">
        <v>231</v>
      </c>
      <c r="B143" s="58" t="s">
        <v>16</v>
      </c>
      <c r="C143" s="51" t="s">
        <v>232</v>
      </c>
      <c r="D143" s="51" t="s">
        <v>208</v>
      </c>
      <c r="E143" s="72"/>
      <c r="F143" s="72"/>
      <c r="G143" s="26">
        <v>61100</v>
      </c>
      <c r="H143" s="26">
        <v>0</v>
      </c>
      <c r="I143" s="26">
        <f>март!K141</f>
        <v>0</v>
      </c>
      <c r="J143" s="26">
        <v>0</v>
      </c>
      <c r="K143" s="26">
        <f>I143+J143</f>
        <v>0</v>
      </c>
      <c r="L143" s="10">
        <f t="shared" si="8"/>
        <v>0</v>
      </c>
      <c r="M143" s="220">
        <f t="shared" si="9"/>
        <v>0</v>
      </c>
      <c r="N143" s="221" t="e">
        <f t="shared" si="7"/>
        <v>#DIV/0!</v>
      </c>
    </row>
    <row r="144" spans="1:14" ht="94.5" x14ac:dyDescent="0.25">
      <c r="A144" s="17" t="s">
        <v>233</v>
      </c>
      <c r="B144" s="32"/>
      <c r="C144" s="19" t="s">
        <v>234</v>
      </c>
      <c r="D144" s="19"/>
      <c r="E144" s="19"/>
      <c r="F144" s="19"/>
      <c r="G144" s="20">
        <f>G145</f>
        <v>131200</v>
      </c>
      <c r="H144" s="20" t="e">
        <f>#REF!+#REF!+#REF!+H145</f>
        <v>#REF!</v>
      </c>
      <c r="I144" s="20">
        <f>I145</f>
        <v>3000</v>
      </c>
      <c r="J144" s="20">
        <f>J145</f>
        <v>0</v>
      </c>
      <c r="K144" s="20">
        <f>K145</f>
        <v>3000</v>
      </c>
      <c r="L144" s="10">
        <f t="shared" si="8"/>
        <v>2.2865853658536586</v>
      </c>
      <c r="M144" s="220">
        <f t="shared" si="9"/>
        <v>2.2865853658536586</v>
      </c>
      <c r="N144" s="221" t="e">
        <f t="shared" si="7"/>
        <v>#REF!</v>
      </c>
    </row>
    <row r="145" spans="1:14" ht="94.5" x14ac:dyDescent="0.25">
      <c r="A145" s="49" t="s">
        <v>235</v>
      </c>
      <c r="B145" s="58" t="s">
        <v>16</v>
      </c>
      <c r="C145" s="51" t="s">
        <v>236</v>
      </c>
      <c r="D145" s="51" t="s">
        <v>196</v>
      </c>
      <c r="E145" s="51"/>
      <c r="F145" s="51"/>
      <c r="G145" s="26">
        <v>131200</v>
      </c>
      <c r="H145" s="26">
        <v>0</v>
      </c>
      <c r="I145" s="26">
        <f>март!K143</f>
        <v>3000</v>
      </c>
      <c r="J145" s="26">
        <v>0</v>
      </c>
      <c r="K145" s="26">
        <f>I145+J145</f>
        <v>3000</v>
      </c>
      <c r="L145" s="10">
        <f t="shared" si="8"/>
        <v>2.2865853658536586</v>
      </c>
      <c r="M145" s="220">
        <f t="shared" si="9"/>
        <v>2.2865853658536586</v>
      </c>
      <c r="N145" s="221" t="e">
        <f t="shared" si="7"/>
        <v>#DIV/0!</v>
      </c>
    </row>
    <row r="146" spans="1:14" ht="63" x14ac:dyDescent="0.25">
      <c r="A146" s="17" t="s">
        <v>237</v>
      </c>
      <c r="B146" s="18"/>
      <c r="C146" s="19" t="s">
        <v>238</v>
      </c>
      <c r="D146" s="19"/>
      <c r="E146" s="19"/>
      <c r="F146" s="19"/>
      <c r="G146" s="20">
        <f>G147+G148</f>
        <v>6200</v>
      </c>
      <c r="H146" s="20">
        <f t="shared" ref="H146:K146" si="30">H147+H148</f>
        <v>0</v>
      </c>
      <c r="I146" s="20">
        <f t="shared" si="30"/>
        <v>456.05</v>
      </c>
      <c r="J146" s="20">
        <f t="shared" si="30"/>
        <v>-150</v>
      </c>
      <c r="K146" s="20">
        <f t="shared" si="30"/>
        <v>306.05</v>
      </c>
      <c r="L146" s="10">
        <f t="shared" si="8"/>
        <v>4.9362903225806454</v>
      </c>
      <c r="M146" s="220">
        <f t="shared" si="9"/>
        <v>4.9362903225806454</v>
      </c>
      <c r="N146" s="221" t="e">
        <f t="shared" si="7"/>
        <v>#DIV/0!</v>
      </c>
    </row>
    <row r="147" spans="1:14" ht="141.75" x14ac:dyDescent="0.25">
      <c r="A147" s="240" t="s">
        <v>595</v>
      </c>
      <c r="B147" s="241" t="s">
        <v>16</v>
      </c>
      <c r="C147" s="226" t="s">
        <v>596</v>
      </c>
      <c r="D147" s="226" t="s">
        <v>196</v>
      </c>
      <c r="E147" s="239"/>
      <c r="F147" s="239"/>
      <c r="G147" s="228">
        <v>0</v>
      </c>
      <c r="H147" s="228"/>
      <c r="I147" s="228">
        <f>март!K145</f>
        <v>306.05</v>
      </c>
      <c r="J147" s="228">
        <f>28.58+121.42</f>
        <v>150</v>
      </c>
      <c r="K147" s="228">
        <f>I147+J147</f>
        <v>456.05</v>
      </c>
      <c r="L147" s="10" t="e">
        <f t="shared" si="8"/>
        <v>#DIV/0!</v>
      </c>
      <c r="M147" s="220" t="e">
        <f t="shared" si="9"/>
        <v>#DIV/0!</v>
      </c>
      <c r="N147" s="221" t="e">
        <f t="shared" si="7"/>
        <v>#DIV/0!</v>
      </c>
    </row>
    <row r="148" spans="1:14" ht="110.25" x14ac:dyDescent="0.25">
      <c r="A148" s="49" t="s">
        <v>239</v>
      </c>
      <c r="B148" s="58" t="s">
        <v>16</v>
      </c>
      <c r="C148" s="51" t="s">
        <v>240</v>
      </c>
      <c r="D148" s="51" t="s">
        <v>196</v>
      </c>
      <c r="E148" s="51"/>
      <c r="F148" s="51"/>
      <c r="G148" s="26">
        <v>6200</v>
      </c>
      <c r="H148" s="26">
        <v>0</v>
      </c>
      <c r="I148" s="228">
        <f>март!K146</f>
        <v>150</v>
      </c>
      <c r="J148" s="26">
        <f>-150-150</f>
        <v>-300</v>
      </c>
      <c r="K148" s="38">
        <f>I148+J148</f>
        <v>-150</v>
      </c>
      <c r="L148" s="10">
        <f t="shared" si="8"/>
        <v>-2.4193548387096775</v>
      </c>
      <c r="M148" s="220">
        <f t="shared" si="9"/>
        <v>-2.4193548387096775</v>
      </c>
      <c r="N148" s="221" t="e">
        <f t="shared" si="7"/>
        <v>#DIV/0!</v>
      </c>
    </row>
    <row r="149" spans="1:14" ht="63" x14ac:dyDescent="0.25">
      <c r="A149" s="271" t="s">
        <v>638</v>
      </c>
      <c r="B149" s="235"/>
      <c r="C149" s="236" t="s">
        <v>639</v>
      </c>
      <c r="D149" s="236"/>
      <c r="E149" s="236"/>
      <c r="F149" s="236"/>
      <c r="G149" s="272">
        <f>G150</f>
        <v>0</v>
      </c>
      <c r="H149" s="272">
        <f>H150</f>
        <v>0</v>
      </c>
      <c r="I149" s="272">
        <f>I150</f>
        <v>10000</v>
      </c>
      <c r="J149" s="272">
        <f>J150</f>
        <v>0</v>
      </c>
      <c r="K149" s="272">
        <f>K150</f>
        <v>10000</v>
      </c>
      <c r="L149" s="10" t="e">
        <f t="shared" si="8"/>
        <v>#DIV/0!</v>
      </c>
      <c r="M149" s="220" t="e">
        <f t="shared" ref="M149:M150" si="31">K149/G149*100</f>
        <v>#DIV/0!</v>
      </c>
      <c r="N149" s="221" t="e">
        <f t="shared" si="7"/>
        <v>#DIV/0!</v>
      </c>
    </row>
    <row r="150" spans="1:14" ht="78.75" x14ac:dyDescent="0.25">
      <c r="A150" s="240" t="s">
        <v>640</v>
      </c>
      <c r="B150" s="241" t="s">
        <v>16</v>
      </c>
      <c r="C150" s="226" t="s">
        <v>641</v>
      </c>
      <c r="D150" s="226" t="s">
        <v>196</v>
      </c>
      <c r="E150" s="51"/>
      <c r="F150" s="51"/>
      <c r="G150" s="26">
        <f>0</f>
        <v>0</v>
      </c>
      <c r="H150" s="26"/>
      <c r="I150" s="228">
        <f>март!K148</f>
        <v>10000</v>
      </c>
      <c r="J150" s="26">
        <v>0</v>
      </c>
      <c r="K150" s="38">
        <f>I150+J150</f>
        <v>10000</v>
      </c>
      <c r="L150" s="10" t="e">
        <f t="shared" si="8"/>
        <v>#DIV/0!</v>
      </c>
      <c r="M150" s="220" t="e">
        <f t="shared" si="31"/>
        <v>#DIV/0!</v>
      </c>
      <c r="N150" s="221" t="e">
        <f t="shared" si="7"/>
        <v>#DIV/0!</v>
      </c>
    </row>
    <row r="151" spans="1:14" ht="63.75" thickBot="1" x14ac:dyDescent="0.3">
      <c r="A151" s="17" t="s">
        <v>241</v>
      </c>
      <c r="B151" s="32"/>
      <c r="C151" s="19" t="s">
        <v>242</v>
      </c>
      <c r="D151" s="19"/>
      <c r="E151" s="19"/>
      <c r="F151" s="19"/>
      <c r="G151" s="20">
        <f>G153+G152</f>
        <v>200</v>
      </c>
      <c r="H151" s="20" t="e">
        <f>#REF!+#REF!+H153</f>
        <v>#REF!</v>
      </c>
      <c r="I151" s="20">
        <f>I153+I152</f>
        <v>1000</v>
      </c>
      <c r="J151" s="20">
        <f>J153+J152</f>
        <v>0</v>
      </c>
      <c r="K151" s="20">
        <f>K153+K152</f>
        <v>1000</v>
      </c>
      <c r="L151" s="10" t="str">
        <f t="shared" si="8"/>
        <v>свыше200,0</v>
      </c>
      <c r="M151" s="220">
        <f>K151/G151*100</f>
        <v>500</v>
      </c>
      <c r="N151" s="221" t="e">
        <f>J151/H151*100</f>
        <v>#REF!</v>
      </c>
    </row>
    <row r="152" spans="1:14" s="192" customFormat="1" ht="142.5" thickBot="1" x14ac:dyDescent="0.3">
      <c r="A152" s="280" t="s">
        <v>648</v>
      </c>
      <c r="B152" s="278" t="s">
        <v>16</v>
      </c>
      <c r="C152" s="279" t="s">
        <v>647</v>
      </c>
      <c r="D152" s="279" t="s">
        <v>196</v>
      </c>
      <c r="E152" s="277"/>
      <c r="F152" s="277"/>
      <c r="G152" s="281">
        <v>0</v>
      </c>
      <c r="H152" s="276"/>
      <c r="I152" s="228">
        <f>март!K150</f>
        <v>1000</v>
      </c>
      <c r="J152" s="281">
        <v>0</v>
      </c>
      <c r="K152" s="38">
        <f>I152+J152</f>
        <v>1000</v>
      </c>
      <c r="L152" s="10">
        <f t="shared" si="8"/>
        <v>0</v>
      </c>
      <c r="M152" s="220"/>
      <c r="N152" s="221"/>
    </row>
    <row r="153" spans="1:14" ht="78.75" x14ac:dyDescent="0.25">
      <c r="A153" s="90" t="s">
        <v>243</v>
      </c>
      <c r="B153" s="91" t="s">
        <v>16</v>
      </c>
      <c r="C153" s="87" t="s">
        <v>244</v>
      </c>
      <c r="D153" s="87" t="s">
        <v>196</v>
      </c>
      <c r="E153" s="87"/>
      <c r="F153" s="87"/>
      <c r="G153" s="88">
        <v>200</v>
      </c>
      <c r="H153" s="88">
        <v>0</v>
      </c>
      <c r="I153" s="26">
        <f>март!K151</f>
        <v>0</v>
      </c>
      <c r="J153" s="88">
        <v>0</v>
      </c>
      <c r="K153" s="89">
        <f>I153+J153</f>
        <v>0</v>
      </c>
      <c r="L153" s="10">
        <f t="shared" si="8"/>
        <v>0</v>
      </c>
      <c r="M153" s="220">
        <f t="shared" ref="M153:M229" si="32">K153/G153*100</f>
        <v>0</v>
      </c>
      <c r="N153" s="221" t="e">
        <f t="shared" si="7"/>
        <v>#DIV/0!</v>
      </c>
    </row>
    <row r="154" spans="1:14" ht="63" x14ac:dyDescent="0.25">
      <c r="A154" s="15" t="s">
        <v>245</v>
      </c>
      <c r="B154" s="84"/>
      <c r="C154" s="8" t="s">
        <v>246</v>
      </c>
      <c r="D154" s="8"/>
      <c r="E154" s="8"/>
      <c r="F154" s="8"/>
      <c r="G154" s="9">
        <f>G157+G155+G162</f>
        <v>289400</v>
      </c>
      <c r="H154" s="9">
        <f t="shared" ref="H154:K154" si="33">H157+H155+H162</f>
        <v>0</v>
      </c>
      <c r="I154" s="9">
        <f t="shared" si="33"/>
        <v>117000</v>
      </c>
      <c r="J154" s="9">
        <f t="shared" si="33"/>
        <v>0</v>
      </c>
      <c r="K154" s="9">
        <f t="shared" si="33"/>
        <v>117000</v>
      </c>
      <c r="L154" s="10">
        <f t="shared" si="8"/>
        <v>40.428472702142365</v>
      </c>
      <c r="M154" s="220">
        <f t="shared" si="32"/>
        <v>40.428472702142365</v>
      </c>
      <c r="N154" s="221" t="e">
        <f t="shared" si="7"/>
        <v>#DIV/0!</v>
      </c>
    </row>
    <row r="155" spans="1:14" ht="94.5" x14ac:dyDescent="0.25">
      <c r="A155" s="17" t="s">
        <v>247</v>
      </c>
      <c r="B155" s="18"/>
      <c r="C155" s="19" t="s">
        <v>248</v>
      </c>
      <c r="D155" s="19"/>
      <c r="E155" s="19"/>
      <c r="F155" s="19"/>
      <c r="G155" s="20">
        <f>G156</f>
        <v>16500</v>
      </c>
      <c r="H155" s="20">
        <f>H156</f>
        <v>0</v>
      </c>
      <c r="I155" s="20">
        <f>I156</f>
        <v>0</v>
      </c>
      <c r="J155" s="20">
        <f>J156</f>
        <v>0</v>
      </c>
      <c r="K155" s="20">
        <f>K156</f>
        <v>0</v>
      </c>
      <c r="L155" s="10">
        <f t="shared" si="8"/>
        <v>0</v>
      </c>
      <c r="M155" s="220">
        <f t="shared" si="32"/>
        <v>0</v>
      </c>
      <c r="N155" s="221" t="e">
        <f t="shared" si="7"/>
        <v>#DIV/0!</v>
      </c>
    </row>
    <row r="156" spans="1:14" ht="126" x14ac:dyDescent="0.25">
      <c r="A156" s="49" t="s">
        <v>249</v>
      </c>
      <c r="B156" s="58" t="s">
        <v>16</v>
      </c>
      <c r="C156" s="51" t="s">
        <v>250</v>
      </c>
      <c r="D156" s="51" t="s">
        <v>224</v>
      </c>
      <c r="E156" s="72"/>
      <c r="F156" s="72"/>
      <c r="G156" s="26">
        <v>16500</v>
      </c>
      <c r="H156" s="26">
        <v>0</v>
      </c>
      <c r="I156" s="26">
        <f>март!K154</f>
        <v>0</v>
      </c>
      <c r="J156" s="26">
        <v>0</v>
      </c>
      <c r="K156" s="89">
        <f>I156+J156</f>
        <v>0</v>
      </c>
      <c r="L156" s="10">
        <f t="shared" si="8"/>
        <v>0</v>
      </c>
      <c r="M156" s="220">
        <f t="shared" si="32"/>
        <v>0</v>
      </c>
      <c r="N156" s="221" t="e">
        <f t="shared" si="7"/>
        <v>#DIV/0!</v>
      </c>
    </row>
    <row r="157" spans="1:14" ht="78.75" x14ac:dyDescent="0.25">
      <c r="A157" s="17" t="s">
        <v>251</v>
      </c>
      <c r="B157" s="32"/>
      <c r="C157" s="19" t="s">
        <v>252</v>
      </c>
      <c r="D157" s="19"/>
      <c r="E157" s="19"/>
      <c r="F157" s="19"/>
      <c r="G157" s="20">
        <f>G158+G159+G160+G161</f>
        <v>272900</v>
      </c>
      <c r="H157" s="20">
        <f t="shared" ref="H157:K157" si="34">H158+H159+H160+H161</f>
        <v>0</v>
      </c>
      <c r="I157" s="20">
        <f t="shared" si="34"/>
        <v>117000</v>
      </c>
      <c r="J157" s="20">
        <f t="shared" si="34"/>
        <v>0</v>
      </c>
      <c r="K157" s="20">
        <f t="shared" si="34"/>
        <v>117000</v>
      </c>
      <c r="L157" s="10">
        <f t="shared" si="8"/>
        <v>42.872847196775375</v>
      </c>
      <c r="M157" s="220">
        <f t="shared" si="32"/>
        <v>42.872847196775375</v>
      </c>
      <c r="N157" s="221" t="e">
        <f t="shared" si="7"/>
        <v>#DIV/0!</v>
      </c>
    </row>
    <row r="158" spans="1:14" ht="173.25" x14ac:dyDescent="0.25">
      <c r="A158" s="49" t="s">
        <v>254</v>
      </c>
      <c r="B158" s="58" t="s">
        <v>16</v>
      </c>
      <c r="C158" s="51" t="s">
        <v>255</v>
      </c>
      <c r="D158" s="51" t="s">
        <v>208</v>
      </c>
      <c r="E158" s="51"/>
      <c r="F158" s="51"/>
      <c r="G158" s="26">
        <v>16700</v>
      </c>
      <c r="H158" s="26">
        <v>0</v>
      </c>
      <c r="I158" s="26">
        <f>март!K156</f>
        <v>-10000</v>
      </c>
      <c r="J158" s="26">
        <v>0</v>
      </c>
      <c r="K158" s="24">
        <f t="shared" ref="K158:K163" si="35">I158+J158</f>
        <v>-10000</v>
      </c>
      <c r="L158" s="10">
        <f t="shared" si="8"/>
        <v>-59.880239520958078</v>
      </c>
      <c r="M158" s="220">
        <f>K158/G158*100</f>
        <v>-59.880239520958078</v>
      </c>
      <c r="N158" s="221" t="e">
        <f>J158/H158*100</f>
        <v>#DIV/0!</v>
      </c>
    </row>
    <row r="159" spans="1:14" ht="173.25" x14ac:dyDescent="0.25">
      <c r="A159" s="49" t="s">
        <v>254</v>
      </c>
      <c r="B159" s="58" t="s">
        <v>16</v>
      </c>
      <c r="C159" s="51" t="s">
        <v>597</v>
      </c>
      <c r="D159" s="51" t="s">
        <v>196</v>
      </c>
      <c r="E159" s="51"/>
      <c r="F159" s="51"/>
      <c r="G159" s="26">
        <v>0</v>
      </c>
      <c r="H159" s="26"/>
      <c r="I159" s="26">
        <f>март!K157</f>
        <v>3000</v>
      </c>
      <c r="J159" s="26">
        <v>0</v>
      </c>
      <c r="K159" s="24">
        <f t="shared" si="35"/>
        <v>3000</v>
      </c>
      <c r="L159" s="10" t="e">
        <f t="shared" si="8"/>
        <v>#DIV/0!</v>
      </c>
      <c r="M159" s="220" t="e">
        <f>K159/G159*100</f>
        <v>#DIV/0!</v>
      </c>
      <c r="N159" s="221" t="e">
        <f>J159/H159*100</f>
        <v>#DIV/0!</v>
      </c>
    </row>
    <row r="160" spans="1:14" ht="126" x14ac:dyDescent="0.25">
      <c r="A160" s="49" t="s">
        <v>617</v>
      </c>
      <c r="B160" s="241" t="s">
        <v>16</v>
      </c>
      <c r="C160" s="226" t="s">
        <v>618</v>
      </c>
      <c r="D160" s="226" t="s">
        <v>196</v>
      </c>
      <c r="E160" s="51"/>
      <c r="F160" s="51"/>
      <c r="G160" s="26">
        <v>0</v>
      </c>
      <c r="H160" s="26"/>
      <c r="I160" s="26">
        <f>март!K158</f>
        <v>120000</v>
      </c>
      <c r="J160" s="26">
        <v>0</v>
      </c>
      <c r="K160" s="24">
        <f t="shared" si="35"/>
        <v>120000</v>
      </c>
      <c r="L160" s="10" t="e">
        <f t="shared" si="8"/>
        <v>#DIV/0!</v>
      </c>
      <c r="M160" s="220" t="e">
        <f>K160/G160*100</f>
        <v>#DIV/0!</v>
      </c>
      <c r="N160" s="221" t="e">
        <f>J160/H160*100</f>
        <v>#DIV/0!</v>
      </c>
    </row>
    <row r="161" spans="1:84" ht="78.75" x14ac:dyDescent="0.25">
      <c r="A161" s="49" t="s">
        <v>257</v>
      </c>
      <c r="B161" s="58" t="s">
        <v>16</v>
      </c>
      <c r="C161" s="51" t="s">
        <v>258</v>
      </c>
      <c r="D161" s="51" t="s">
        <v>196</v>
      </c>
      <c r="E161" s="51"/>
      <c r="F161" s="51"/>
      <c r="G161" s="26">
        <v>256200</v>
      </c>
      <c r="H161" s="26">
        <v>0</v>
      </c>
      <c r="I161" s="26">
        <f>март!K159</f>
        <v>4000</v>
      </c>
      <c r="J161" s="26">
        <v>0</v>
      </c>
      <c r="K161" s="25">
        <f t="shared" si="35"/>
        <v>4000</v>
      </c>
      <c r="L161" s="10">
        <f t="shared" si="8"/>
        <v>1.5612802498048399</v>
      </c>
      <c r="M161" s="220">
        <f t="shared" si="32"/>
        <v>1.5612802498048399</v>
      </c>
      <c r="N161" s="221" t="e">
        <f t="shared" ref="N161:N235" si="36">J161/H161*100</f>
        <v>#DIV/0!</v>
      </c>
    </row>
    <row r="162" spans="1:84" ht="78.75" x14ac:dyDescent="0.25">
      <c r="A162" s="198" t="s">
        <v>665</v>
      </c>
      <c r="B162" s="253"/>
      <c r="C162" s="203" t="s">
        <v>666</v>
      </c>
      <c r="D162" s="203"/>
      <c r="E162" s="203"/>
      <c r="F162" s="203"/>
      <c r="G162" s="238">
        <f>G163</f>
        <v>0</v>
      </c>
      <c r="H162" s="238">
        <f t="shared" ref="H162:K162" si="37">H163</f>
        <v>0</v>
      </c>
      <c r="I162" s="238">
        <f t="shared" si="37"/>
        <v>0</v>
      </c>
      <c r="J162" s="238">
        <f t="shared" si="37"/>
        <v>0</v>
      </c>
      <c r="K162" s="238">
        <f t="shared" si="37"/>
        <v>0</v>
      </c>
      <c r="L162" s="10" t="e">
        <f t="shared" ref="L162:L163" si="38">IF(M162&gt;200,"свыше200,0",M162)</f>
        <v>#DIV/0!</v>
      </c>
      <c r="M162" s="220" t="e">
        <f t="shared" ref="M162:M163" si="39">K162/G162*100</f>
        <v>#DIV/0!</v>
      </c>
      <c r="N162" s="221" t="e">
        <f t="shared" ref="N162:N163" si="40">J162/H162*100</f>
        <v>#DIV/0!</v>
      </c>
    </row>
    <row r="163" spans="1:84" ht="78.75" x14ac:dyDescent="0.25">
      <c r="A163" s="49" t="s">
        <v>665</v>
      </c>
      <c r="B163" s="58" t="s">
        <v>16</v>
      </c>
      <c r="C163" s="51" t="s">
        <v>667</v>
      </c>
      <c r="D163" s="51"/>
      <c r="E163" s="51"/>
      <c r="F163" s="51"/>
      <c r="G163" s="26">
        <v>0</v>
      </c>
      <c r="H163" s="26"/>
      <c r="I163" s="26">
        <v>0</v>
      </c>
      <c r="J163" s="26">
        <v>0</v>
      </c>
      <c r="K163" s="25">
        <f t="shared" si="35"/>
        <v>0</v>
      </c>
      <c r="L163" s="10" t="e">
        <f t="shared" si="38"/>
        <v>#DIV/0!</v>
      </c>
      <c r="M163" s="220" t="e">
        <f t="shared" si="39"/>
        <v>#DIV/0!</v>
      </c>
      <c r="N163" s="221" t="e">
        <f t="shared" si="40"/>
        <v>#DIV/0!</v>
      </c>
    </row>
    <row r="164" spans="1:84" ht="63" x14ac:dyDescent="0.25">
      <c r="A164" s="81" t="s">
        <v>259</v>
      </c>
      <c r="B164" s="16"/>
      <c r="C164" s="8" t="s">
        <v>260</v>
      </c>
      <c r="D164" s="8"/>
      <c r="E164" s="8"/>
      <c r="F164" s="8"/>
      <c r="G164" s="9">
        <f>G165+G166</f>
        <v>577100</v>
      </c>
      <c r="H164" s="9" t="e">
        <f>#REF!+#REF!+#REF!+#REF!+H165+H166</f>
        <v>#REF!</v>
      </c>
      <c r="I164" s="9">
        <f>I165+I166</f>
        <v>863038.18000000017</v>
      </c>
      <c r="J164" s="9">
        <f>J165+J166</f>
        <v>249820.16999999998</v>
      </c>
      <c r="K164" s="9">
        <f>K165+K166</f>
        <v>1112858.3500000001</v>
      </c>
      <c r="L164" s="10">
        <f>IF(M164&gt;200,"свыше200,0",M164)</f>
        <v>192.83631086466818</v>
      </c>
      <c r="M164" s="220">
        <f t="shared" si="32"/>
        <v>192.83631086466818</v>
      </c>
      <c r="N164" s="221" t="e">
        <f t="shared" si="36"/>
        <v>#REF!</v>
      </c>
    </row>
    <row r="165" spans="1:84" ht="110.25" x14ac:dyDescent="0.25">
      <c r="A165" s="79" t="s">
        <v>263</v>
      </c>
      <c r="B165" s="58" t="s">
        <v>16</v>
      </c>
      <c r="C165" s="51" t="s">
        <v>264</v>
      </c>
      <c r="D165" s="51" t="s">
        <v>196</v>
      </c>
      <c r="E165" s="92"/>
      <c r="F165" s="92"/>
      <c r="G165" s="26">
        <v>0</v>
      </c>
      <c r="H165" s="26">
        <v>0</v>
      </c>
      <c r="I165" s="26">
        <f>март!K161</f>
        <v>0</v>
      </c>
      <c r="J165" s="26">
        <f>500</f>
        <v>500</v>
      </c>
      <c r="K165" s="38">
        <f t="shared" ref="K165:K166" si="41">I165+J165</f>
        <v>500</v>
      </c>
      <c r="L165" s="10" t="e">
        <f t="shared" si="8"/>
        <v>#DIV/0!</v>
      </c>
      <c r="M165" s="220" t="e">
        <f>K165/G165*100</f>
        <v>#DIV/0!</v>
      </c>
      <c r="N165" s="221" t="e">
        <f>J165/H165*100</f>
        <v>#DIV/0!</v>
      </c>
    </row>
    <row r="166" spans="1:84" ht="94.5" x14ac:dyDescent="0.25">
      <c r="A166" s="79" t="s">
        <v>262</v>
      </c>
      <c r="B166" s="58" t="s">
        <v>16</v>
      </c>
      <c r="C166" s="51" t="s">
        <v>265</v>
      </c>
      <c r="D166" s="51" t="s">
        <v>196</v>
      </c>
      <c r="E166" s="92"/>
      <c r="F166" s="92"/>
      <c r="G166" s="26">
        <v>577100</v>
      </c>
      <c r="H166" s="26">
        <v>0</v>
      </c>
      <c r="I166" s="26">
        <f>март!K162</f>
        <v>863038.18000000017</v>
      </c>
      <c r="J166" s="26">
        <f>1000+51341.49+341.71+10000+6312.29+8060+1000+0.03+500+6039.46+56551.21+4555.14+8190.41+2271.63+6143.11+23.78+82970.92+1000+3018.99</f>
        <v>249320.16999999998</v>
      </c>
      <c r="K166" s="38">
        <f t="shared" si="41"/>
        <v>1112358.3500000001</v>
      </c>
      <c r="L166" s="10">
        <f>IF(M166&gt;200,"свыше200,0",M166)</f>
        <v>192.74967076763127</v>
      </c>
      <c r="M166" s="220">
        <f t="shared" si="32"/>
        <v>192.74967076763127</v>
      </c>
      <c r="N166" s="221" t="e">
        <f t="shared" si="36"/>
        <v>#DIV/0!</v>
      </c>
    </row>
    <row r="167" spans="1:84" ht="141.75" x14ac:dyDescent="0.25">
      <c r="A167" s="81" t="s">
        <v>266</v>
      </c>
      <c r="B167" s="84"/>
      <c r="C167" s="8" t="s">
        <v>267</v>
      </c>
      <c r="D167" s="8"/>
      <c r="E167" s="93"/>
      <c r="F167" s="93"/>
      <c r="G167" s="9">
        <f>G168</f>
        <v>105000</v>
      </c>
      <c r="H167" s="9" t="e">
        <f>#REF!+H168+#REF!</f>
        <v>#REF!</v>
      </c>
      <c r="I167" s="9">
        <f>I168</f>
        <v>0</v>
      </c>
      <c r="J167" s="9">
        <f>J168</f>
        <v>0</v>
      </c>
      <c r="K167" s="9">
        <f>K168</f>
        <v>0</v>
      </c>
      <c r="L167" s="10">
        <f t="shared" si="8"/>
        <v>0</v>
      </c>
      <c r="M167" s="220">
        <f t="shared" si="32"/>
        <v>0</v>
      </c>
      <c r="N167" s="221" t="e">
        <f t="shared" si="36"/>
        <v>#REF!</v>
      </c>
    </row>
    <row r="168" spans="1:84" ht="141.75" x14ac:dyDescent="0.25">
      <c r="A168" s="79" t="s">
        <v>266</v>
      </c>
      <c r="B168" s="58" t="s">
        <v>16</v>
      </c>
      <c r="C168" s="51" t="s">
        <v>268</v>
      </c>
      <c r="D168" s="51" t="s">
        <v>196</v>
      </c>
      <c r="E168" s="92"/>
      <c r="F168" s="92"/>
      <c r="G168" s="26">
        <v>105000</v>
      </c>
      <c r="H168" s="26">
        <v>0</v>
      </c>
      <c r="I168" s="24">
        <f>март!K164</f>
        <v>0</v>
      </c>
      <c r="J168" s="26">
        <v>0</v>
      </c>
      <c r="K168" s="38">
        <f>I168+J168</f>
        <v>0</v>
      </c>
      <c r="L168" s="10">
        <f>IF(M168&gt;200,"свыше200,0",M168)</f>
        <v>0</v>
      </c>
      <c r="M168" s="220">
        <f t="shared" si="32"/>
        <v>0</v>
      </c>
      <c r="N168" s="221" t="e">
        <f t="shared" si="36"/>
        <v>#DIV/0!</v>
      </c>
    </row>
    <row r="169" spans="1:84" s="191" customFormat="1" ht="31.5" x14ac:dyDescent="0.25">
      <c r="A169" s="81" t="s">
        <v>269</v>
      </c>
      <c r="B169" s="16"/>
      <c r="C169" s="8" t="s">
        <v>270</v>
      </c>
      <c r="D169" s="8"/>
      <c r="E169" s="8"/>
      <c r="F169" s="8"/>
      <c r="G169" s="9">
        <f t="shared" ref="G169:K170" si="42">G170</f>
        <v>140400</v>
      </c>
      <c r="H169" s="9">
        <f t="shared" si="42"/>
        <v>0</v>
      </c>
      <c r="I169" s="9">
        <f t="shared" si="42"/>
        <v>32833.4</v>
      </c>
      <c r="J169" s="9">
        <f t="shared" si="42"/>
        <v>4427.91</v>
      </c>
      <c r="K169" s="9">
        <f t="shared" si="42"/>
        <v>37261.31</v>
      </c>
      <c r="L169" s="10">
        <f t="shared" ref="L169:L255" si="43">IF(M169&gt;200,"свыше200,0",M169)</f>
        <v>26.539394586894588</v>
      </c>
      <c r="M169" s="220">
        <f t="shared" si="32"/>
        <v>26.539394586894588</v>
      </c>
      <c r="N169" s="221" t="e">
        <f t="shared" si="36"/>
        <v>#DIV/0!</v>
      </c>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c r="AX169" s="192"/>
      <c r="AY169" s="192"/>
      <c r="AZ169" s="192"/>
      <c r="BA169" s="192"/>
      <c r="BB169" s="192"/>
      <c r="BC169" s="192"/>
      <c r="BD169" s="192"/>
      <c r="BE169" s="192"/>
      <c r="BF169" s="192"/>
      <c r="BG169" s="192"/>
      <c r="BH169" s="192"/>
      <c r="BI169" s="192"/>
      <c r="BJ169" s="192"/>
      <c r="BK169" s="192"/>
      <c r="BL169" s="192"/>
      <c r="BM169" s="192"/>
      <c r="BN169" s="192"/>
      <c r="BO169" s="192"/>
      <c r="BP169" s="192"/>
      <c r="BQ169" s="192"/>
      <c r="BR169" s="192"/>
      <c r="BS169" s="192"/>
      <c r="BT169" s="192"/>
      <c r="BU169" s="192"/>
      <c r="BV169" s="192"/>
      <c r="BW169" s="192"/>
      <c r="BX169" s="192"/>
      <c r="BY169" s="192"/>
      <c r="BZ169" s="192"/>
      <c r="CA169" s="192"/>
      <c r="CB169" s="192"/>
      <c r="CC169" s="192"/>
      <c r="CD169" s="192"/>
      <c r="CE169" s="192"/>
      <c r="CF169" s="192"/>
    </row>
    <row r="170" spans="1:84" ht="63" x14ac:dyDescent="0.25">
      <c r="A170" s="77" t="s">
        <v>271</v>
      </c>
      <c r="B170" s="18"/>
      <c r="C170" s="19" t="s">
        <v>272</v>
      </c>
      <c r="D170" s="19"/>
      <c r="E170" s="19"/>
      <c r="F170" s="19"/>
      <c r="G170" s="20">
        <f t="shared" si="42"/>
        <v>140400</v>
      </c>
      <c r="H170" s="20">
        <f t="shared" si="42"/>
        <v>0</v>
      </c>
      <c r="I170" s="20">
        <f t="shared" si="42"/>
        <v>32833.4</v>
      </c>
      <c r="J170" s="20">
        <f t="shared" si="42"/>
        <v>4427.91</v>
      </c>
      <c r="K170" s="20">
        <f t="shared" si="42"/>
        <v>37261.31</v>
      </c>
      <c r="L170" s="10">
        <f>IF(M170&gt;200,"свыше200,0",M170)</f>
        <v>26.539394586894588</v>
      </c>
      <c r="M170" s="220">
        <f t="shared" si="32"/>
        <v>26.539394586894588</v>
      </c>
      <c r="N170" s="221" t="e">
        <f t="shared" si="36"/>
        <v>#DIV/0!</v>
      </c>
    </row>
    <row r="171" spans="1:84" ht="63" x14ac:dyDescent="0.25">
      <c r="A171" s="79" t="s">
        <v>273</v>
      </c>
      <c r="B171" s="34" t="s">
        <v>16</v>
      </c>
      <c r="C171" s="51" t="s">
        <v>274</v>
      </c>
      <c r="D171" s="51" t="s">
        <v>261</v>
      </c>
      <c r="E171" s="51"/>
      <c r="F171" s="51"/>
      <c r="G171" s="26">
        <v>140400</v>
      </c>
      <c r="H171" s="26">
        <v>0</v>
      </c>
      <c r="I171" s="26">
        <f>март!K167</f>
        <v>32833.4</v>
      </c>
      <c r="J171" s="26">
        <f>1500+1000+0.37+0.33+1927.21</f>
        <v>4427.91</v>
      </c>
      <c r="K171" s="26">
        <f>I171+J171</f>
        <v>37261.31</v>
      </c>
      <c r="L171" s="10">
        <f>IF(M171&gt;200,"свыше200,0",M171)</f>
        <v>26.539394586894588</v>
      </c>
      <c r="M171" s="220">
        <f t="shared" si="32"/>
        <v>26.539394586894588</v>
      </c>
      <c r="N171" s="221" t="e">
        <f t="shared" si="36"/>
        <v>#DIV/0!</v>
      </c>
    </row>
    <row r="172" spans="1:84" ht="110.25" x14ac:dyDescent="0.25">
      <c r="A172" s="81" t="s">
        <v>275</v>
      </c>
      <c r="B172" s="84"/>
      <c r="C172" s="8" t="s">
        <v>276</v>
      </c>
      <c r="D172" s="8"/>
      <c r="E172" s="8"/>
      <c r="F172" s="8"/>
      <c r="G172" s="9">
        <f>G173+G174</f>
        <v>2921500</v>
      </c>
      <c r="H172" s="9">
        <f>H173+H174</f>
        <v>0</v>
      </c>
      <c r="I172" s="9">
        <f>I173+I174</f>
        <v>293992.76</v>
      </c>
      <c r="J172" s="9">
        <f>J173+J174</f>
        <v>99227.200000000012</v>
      </c>
      <c r="K172" s="9">
        <f>K173+K174</f>
        <v>393219.95999999996</v>
      </c>
      <c r="L172" s="10">
        <f t="shared" si="43"/>
        <v>13.45952284785213</v>
      </c>
      <c r="M172" s="220">
        <f t="shared" si="32"/>
        <v>13.45952284785213</v>
      </c>
      <c r="N172" s="221" t="e">
        <f t="shared" si="36"/>
        <v>#DIV/0!</v>
      </c>
    </row>
    <row r="173" spans="1:84" ht="78.75" x14ac:dyDescent="0.25">
      <c r="A173" s="80" t="s">
        <v>277</v>
      </c>
      <c r="B173" s="34" t="s">
        <v>16</v>
      </c>
      <c r="C173" s="51" t="s">
        <v>278</v>
      </c>
      <c r="D173" s="23" t="s">
        <v>100</v>
      </c>
      <c r="E173" s="23"/>
      <c r="F173" s="23"/>
      <c r="G173" s="26">
        <v>2917700</v>
      </c>
      <c r="H173" s="26">
        <v>0</v>
      </c>
      <c r="I173" s="24">
        <f>март!K169</f>
        <v>227034.41999999998</v>
      </c>
      <c r="J173" s="26">
        <f>94441.99+3710.07+1075.14</f>
        <v>99227.200000000012</v>
      </c>
      <c r="K173" s="25">
        <f>I173+J173</f>
        <v>326261.62</v>
      </c>
      <c r="L173" s="10">
        <f t="shared" si="43"/>
        <v>11.182151009356685</v>
      </c>
      <c r="M173" s="220">
        <f t="shared" si="32"/>
        <v>11.182151009356685</v>
      </c>
      <c r="N173" s="221" t="e">
        <f t="shared" si="36"/>
        <v>#DIV/0!</v>
      </c>
    </row>
    <row r="174" spans="1:84" ht="63" x14ac:dyDescent="0.25">
      <c r="A174" s="80" t="s">
        <v>279</v>
      </c>
      <c r="B174" s="34" t="s">
        <v>16</v>
      </c>
      <c r="C174" s="51" t="s">
        <v>280</v>
      </c>
      <c r="D174" s="23" t="s">
        <v>100</v>
      </c>
      <c r="E174" s="23"/>
      <c r="F174" s="23"/>
      <c r="G174" s="26">
        <v>3800</v>
      </c>
      <c r="H174" s="26">
        <v>0</v>
      </c>
      <c r="I174" s="24">
        <f>март!K170</f>
        <v>66958.34</v>
      </c>
      <c r="J174" s="26">
        <v>0</v>
      </c>
      <c r="K174" s="25">
        <f>I174+J174</f>
        <v>66958.34</v>
      </c>
      <c r="L174" s="10" t="str">
        <f t="shared" si="43"/>
        <v>свыше200,0</v>
      </c>
      <c r="M174" s="220">
        <f t="shared" si="32"/>
        <v>1762.0615789473682</v>
      </c>
      <c r="N174" s="221" t="e">
        <f t="shared" si="36"/>
        <v>#DIV/0!</v>
      </c>
    </row>
    <row r="175" spans="1:84" ht="78.75" x14ac:dyDescent="0.25">
      <c r="A175" s="231" t="s">
        <v>587</v>
      </c>
      <c r="B175" s="232"/>
      <c r="C175" s="233" t="s">
        <v>588</v>
      </c>
      <c r="D175" s="233"/>
      <c r="E175" s="233"/>
      <c r="F175" s="233"/>
      <c r="G175" s="237">
        <f>G176</f>
        <v>0</v>
      </c>
      <c r="H175" s="237">
        <f t="shared" ref="H175:K175" si="44">H176</f>
        <v>0</v>
      </c>
      <c r="I175" s="237">
        <f t="shared" si="44"/>
        <v>0</v>
      </c>
      <c r="J175" s="237">
        <f t="shared" si="44"/>
        <v>0</v>
      </c>
      <c r="K175" s="237">
        <f t="shared" si="44"/>
        <v>0</v>
      </c>
      <c r="L175" s="10" t="e">
        <f t="shared" si="43"/>
        <v>#DIV/0!</v>
      </c>
      <c r="M175" s="220" t="e">
        <f t="shared" si="32"/>
        <v>#DIV/0!</v>
      </c>
      <c r="N175" s="221" t="e">
        <f t="shared" si="36"/>
        <v>#DIV/0!</v>
      </c>
    </row>
    <row r="176" spans="1:84" ht="63" x14ac:dyDescent="0.25">
      <c r="A176" s="234" t="s">
        <v>589</v>
      </c>
      <c r="B176" s="235"/>
      <c r="C176" s="236" t="s">
        <v>590</v>
      </c>
      <c r="D176" s="236"/>
      <c r="E176" s="236"/>
      <c r="F176" s="236"/>
      <c r="G176" s="238">
        <f>G177+G178</f>
        <v>0</v>
      </c>
      <c r="H176" s="238">
        <f t="shared" ref="H176:K176" si="45">H177+H178</f>
        <v>0</v>
      </c>
      <c r="I176" s="238">
        <f t="shared" si="45"/>
        <v>0</v>
      </c>
      <c r="J176" s="238">
        <f t="shared" si="45"/>
        <v>0</v>
      </c>
      <c r="K176" s="238">
        <f t="shared" si="45"/>
        <v>0</v>
      </c>
      <c r="L176" s="10" t="e">
        <f t="shared" si="43"/>
        <v>#DIV/0!</v>
      </c>
      <c r="M176" s="220" t="e">
        <f t="shared" si="32"/>
        <v>#DIV/0!</v>
      </c>
      <c r="N176" s="221" t="e">
        <f t="shared" si="36"/>
        <v>#DIV/0!</v>
      </c>
    </row>
    <row r="177" spans="1:14" ht="63" x14ac:dyDescent="0.25">
      <c r="A177" s="225" t="s">
        <v>589</v>
      </c>
      <c r="B177" s="34" t="s">
        <v>16</v>
      </c>
      <c r="C177" s="226" t="s">
        <v>621</v>
      </c>
      <c r="D177" s="226"/>
      <c r="E177" s="226"/>
      <c r="F177" s="226"/>
      <c r="G177" s="228">
        <v>0</v>
      </c>
      <c r="H177" s="228"/>
      <c r="I177" s="228">
        <f>март!K173</f>
        <v>0</v>
      </c>
      <c r="J177" s="228">
        <f>53.61-53.61</f>
        <v>0</v>
      </c>
      <c r="K177" s="228">
        <f>I177+J177</f>
        <v>0</v>
      </c>
      <c r="L177" s="10" t="e">
        <f t="shared" si="43"/>
        <v>#DIV/0!</v>
      </c>
      <c r="M177" s="220" t="e">
        <f t="shared" si="32"/>
        <v>#DIV/0!</v>
      </c>
      <c r="N177" s="221" t="e">
        <f t="shared" si="36"/>
        <v>#DIV/0!</v>
      </c>
    </row>
    <row r="178" spans="1:14" ht="63" x14ac:dyDescent="0.25">
      <c r="A178" s="80" t="s">
        <v>589</v>
      </c>
      <c r="B178" s="34" t="s">
        <v>16</v>
      </c>
      <c r="C178" s="226" t="s">
        <v>591</v>
      </c>
      <c r="D178" s="226" t="s">
        <v>592</v>
      </c>
      <c r="E178" s="23"/>
      <c r="F178" s="23"/>
      <c r="G178" s="26">
        <v>0</v>
      </c>
      <c r="H178" s="26"/>
      <c r="I178" s="228">
        <f>март!K174</f>
        <v>0</v>
      </c>
      <c r="J178" s="26">
        <v>0</v>
      </c>
      <c r="K178" s="25">
        <f t="shared" ref="K178" si="46">I178+J178</f>
        <v>0</v>
      </c>
      <c r="L178" s="10" t="e">
        <f t="shared" si="43"/>
        <v>#DIV/0!</v>
      </c>
      <c r="M178" s="220" t="e">
        <f t="shared" si="32"/>
        <v>#DIV/0!</v>
      </c>
      <c r="N178" s="221" t="e">
        <f t="shared" si="36"/>
        <v>#DIV/0!</v>
      </c>
    </row>
    <row r="179" spans="1:14" x14ac:dyDescent="0.25">
      <c r="A179" s="94" t="s">
        <v>281</v>
      </c>
      <c r="B179" s="95"/>
      <c r="C179" s="41" t="s">
        <v>282</v>
      </c>
      <c r="D179" s="41"/>
      <c r="E179" s="41"/>
      <c r="F179" s="41"/>
      <c r="G179" s="42">
        <f>G180+G182</f>
        <v>7652300</v>
      </c>
      <c r="H179" s="42">
        <f t="shared" ref="H179:K179" si="47">H180+H182</f>
        <v>0</v>
      </c>
      <c r="I179" s="42">
        <f t="shared" si="47"/>
        <v>3736469.62</v>
      </c>
      <c r="J179" s="42">
        <f t="shared" si="47"/>
        <v>344233.48999999993</v>
      </c>
      <c r="K179" s="42">
        <f t="shared" si="47"/>
        <v>4080703.11</v>
      </c>
      <c r="L179" s="10">
        <f t="shared" si="43"/>
        <v>53.326491512355759</v>
      </c>
      <c r="M179" s="220">
        <f t="shared" si="32"/>
        <v>53.326491512355759</v>
      </c>
      <c r="N179" s="221" t="e">
        <f t="shared" si="36"/>
        <v>#DIV/0!</v>
      </c>
    </row>
    <row r="180" spans="1:14" ht="94.5" x14ac:dyDescent="0.25">
      <c r="A180" s="252" t="s">
        <v>622</v>
      </c>
      <c r="B180" s="253"/>
      <c r="C180" s="203" t="s">
        <v>623</v>
      </c>
      <c r="D180" s="203"/>
      <c r="E180" s="203"/>
      <c r="F180" s="203"/>
      <c r="G180" s="238">
        <f>G181</f>
        <v>0</v>
      </c>
      <c r="H180" s="238">
        <f t="shared" ref="H180:K180" si="48">H181</f>
        <v>0</v>
      </c>
      <c r="I180" s="238">
        <f t="shared" si="48"/>
        <v>53.61</v>
      </c>
      <c r="J180" s="238">
        <f t="shared" si="48"/>
        <v>99782.67</v>
      </c>
      <c r="K180" s="238">
        <f t="shared" si="48"/>
        <v>99836.28</v>
      </c>
      <c r="L180" s="10" t="e">
        <f t="shared" si="43"/>
        <v>#DIV/0!</v>
      </c>
      <c r="M180" s="220" t="e">
        <f t="shared" si="32"/>
        <v>#DIV/0!</v>
      </c>
      <c r="N180" s="221" t="e">
        <f t="shared" si="36"/>
        <v>#DIV/0!</v>
      </c>
    </row>
    <row r="181" spans="1:14" ht="63" x14ac:dyDescent="0.25">
      <c r="A181" s="254" t="s">
        <v>624</v>
      </c>
      <c r="B181" s="58" t="s">
        <v>16</v>
      </c>
      <c r="C181" s="227" t="s">
        <v>625</v>
      </c>
      <c r="D181" s="51" t="s">
        <v>100</v>
      </c>
      <c r="E181" s="227"/>
      <c r="F181" s="227"/>
      <c r="G181" s="228">
        <v>0</v>
      </c>
      <c r="H181" s="228"/>
      <c r="I181" s="228">
        <f>март!K177</f>
        <v>53.61</v>
      </c>
      <c r="J181" s="228">
        <f>99782.67</f>
        <v>99782.67</v>
      </c>
      <c r="K181" s="228">
        <f>I181+J181</f>
        <v>99836.28</v>
      </c>
      <c r="L181" s="10" t="e">
        <f t="shared" si="43"/>
        <v>#DIV/0!</v>
      </c>
      <c r="M181" s="220" t="e">
        <f t="shared" si="32"/>
        <v>#DIV/0!</v>
      </c>
      <c r="N181" s="221" t="e">
        <f t="shared" si="36"/>
        <v>#DIV/0!</v>
      </c>
    </row>
    <row r="182" spans="1:14" ht="31.5" x14ac:dyDescent="0.25">
      <c r="A182" s="252" t="s">
        <v>283</v>
      </c>
      <c r="B182" s="253"/>
      <c r="C182" s="203" t="s">
        <v>284</v>
      </c>
      <c r="D182" s="203"/>
      <c r="E182" s="203"/>
      <c r="F182" s="203"/>
      <c r="G182" s="238">
        <f>G183</f>
        <v>7652300</v>
      </c>
      <c r="H182" s="238">
        <f>H183</f>
        <v>0</v>
      </c>
      <c r="I182" s="238">
        <f t="shared" ref="I182:K182" si="49">I183</f>
        <v>3736416.0100000002</v>
      </c>
      <c r="J182" s="238">
        <f t="shared" si="49"/>
        <v>244450.81999999995</v>
      </c>
      <c r="K182" s="238">
        <f t="shared" si="49"/>
        <v>3980866.83</v>
      </c>
      <c r="L182" s="10">
        <f t="shared" si="43"/>
        <v>52.021834350456729</v>
      </c>
      <c r="M182" s="220">
        <f>K182/G182*100</f>
        <v>52.021834350456729</v>
      </c>
      <c r="N182" s="221" t="e">
        <f>J182/H182*100</f>
        <v>#DIV/0!</v>
      </c>
    </row>
    <row r="183" spans="1:14" ht="47.25" x14ac:dyDescent="0.25">
      <c r="A183" s="79" t="s">
        <v>285</v>
      </c>
      <c r="B183" s="58" t="s">
        <v>16</v>
      </c>
      <c r="C183" s="51" t="s">
        <v>286</v>
      </c>
      <c r="D183" s="51" t="s">
        <v>100</v>
      </c>
      <c r="E183" s="51"/>
      <c r="F183" s="51"/>
      <c r="G183" s="26">
        <v>7652300</v>
      </c>
      <c r="H183" s="26">
        <v>0</v>
      </c>
      <c r="I183" s="26">
        <f>март!K179</f>
        <v>3736416.0100000002</v>
      </c>
      <c r="J183" s="26">
        <f>303.01+26866.24+27719.23+847.86+21681+32522.01+693.29+5011.14+9779.53+831.53+590.95+549.37+39489.78+6625.99+70939.89</f>
        <v>244450.81999999995</v>
      </c>
      <c r="K183" s="38">
        <f>I183+J183</f>
        <v>3980866.83</v>
      </c>
      <c r="L183" s="10">
        <f t="shared" si="43"/>
        <v>52.021834350456729</v>
      </c>
      <c r="M183" s="220">
        <f>K183/G183*100</f>
        <v>52.021834350456729</v>
      </c>
      <c r="N183" s="221" t="e">
        <f>J183/H183*100</f>
        <v>#DIV/0!</v>
      </c>
    </row>
    <row r="184" spans="1:14" x14ac:dyDescent="0.25">
      <c r="A184" s="39" t="s">
        <v>287</v>
      </c>
      <c r="B184" s="40"/>
      <c r="C184" s="41" t="s">
        <v>288</v>
      </c>
      <c r="D184" s="41"/>
      <c r="E184" s="41"/>
      <c r="F184" s="41"/>
      <c r="G184" s="42">
        <f>G185+G187+G189</f>
        <v>0</v>
      </c>
      <c r="H184" s="42">
        <f>H185+H187+H189</f>
        <v>0</v>
      </c>
      <c r="I184" s="42">
        <f>I185+I187+I189</f>
        <v>65.61</v>
      </c>
      <c r="J184" s="42">
        <f>J185+J187+J189</f>
        <v>128657.35000000002</v>
      </c>
      <c r="K184" s="42">
        <f>K185+K187+K189</f>
        <v>128722.96000000002</v>
      </c>
      <c r="L184" s="10" t="e">
        <f t="shared" si="43"/>
        <v>#DIV/0!</v>
      </c>
      <c r="M184" s="220" t="e">
        <f t="shared" si="32"/>
        <v>#DIV/0!</v>
      </c>
      <c r="N184" s="221" t="e">
        <f t="shared" si="36"/>
        <v>#DIV/0!</v>
      </c>
    </row>
    <row r="185" spans="1:14" x14ac:dyDescent="0.25">
      <c r="A185" s="17" t="s">
        <v>289</v>
      </c>
      <c r="B185" s="18"/>
      <c r="C185" s="19" t="s">
        <v>290</v>
      </c>
      <c r="D185" s="19"/>
      <c r="E185" s="19"/>
      <c r="F185" s="19"/>
      <c r="G185" s="20">
        <f>G186</f>
        <v>0</v>
      </c>
      <c r="H185" s="20">
        <f>H186</f>
        <v>0</v>
      </c>
      <c r="I185" s="20">
        <f>I186</f>
        <v>0</v>
      </c>
      <c r="J185" s="20">
        <f>J186</f>
        <v>0</v>
      </c>
      <c r="K185" s="20">
        <f>K186</f>
        <v>0</v>
      </c>
      <c r="L185" s="10" t="e">
        <f t="shared" si="43"/>
        <v>#DIV/0!</v>
      </c>
      <c r="M185" s="220" t="e">
        <f t="shared" si="32"/>
        <v>#DIV/0!</v>
      </c>
      <c r="N185" s="221" t="e">
        <f t="shared" si="36"/>
        <v>#DIV/0!</v>
      </c>
    </row>
    <row r="186" spans="1:14" ht="31.5" x14ac:dyDescent="0.25">
      <c r="A186" s="21" t="s">
        <v>291</v>
      </c>
      <c r="B186" s="34" t="s">
        <v>16</v>
      </c>
      <c r="C186" s="23" t="s">
        <v>292</v>
      </c>
      <c r="D186" s="23" t="s">
        <v>100</v>
      </c>
      <c r="E186" s="76"/>
      <c r="F186" s="76"/>
      <c r="G186" s="24">
        <v>0</v>
      </c>
      <c r="H186" s="26">
        <v>0</v>
      </c>
      <c r="I186" s="24">
        <f>март!K182</f>
        <v>0</v>
      </c>
      <c r="J186" s="24">
        <f>4700+5300+226252.52-236252.52+675-675+3000-3000</f>
        <v>0</v>
      </c>
      <c r="K186" s="25">
        <f>I186+J186</f>
        <v>0</v>
      </c>
      <c r="L186" s="10" t="e">
        <f t="shared" si="43"/>
        <v>#DIV/0!</v>
      </c>
      <c r="M186" s="220" t="e">
        <f t="shared" si="32"/>
        <v>#DIV/0!</v>
      </c>
      <c r="N186" s="221" t="e">
        <f t="shared" si="36"/>
        <v>#DIV/0!</v>
      </c>
    </row>
    <row r="187" spans="1:14" x14ac:dyDescent="0.25">
      <c r="A187" s="17" t="s">
        <v>293</v>
      </c>
      <c r="B187" s="18"/>
      <c r="C187" s="19" t="s">
        <v>294</v>
      </c>
      <c r="D187" s="19"/>
      <c r="E187" s="19"/>
      <c r="F187" s="19"/>
      <c r="G187" s="20">
        <f>G188</f>
        <v>0</v>
      </c>
      <c r="H187" s="20">
        <f>H188</f>
        <v>0</v>
      </c>
      <c r="I187" s="20">
        <f>I188</f>
        <v>65.61</v>
      </c>
      <c r="J187" s="20">
        <f>J188</f>
        <v>47107.35000000002</v>
      </c>
      <c r="K187" s="20">
        <f>K188</f>
        <v>47172.960000000021</v>
      </c>
      <c r="L187" s="10" t="e">
        <f t="shared" si="43"/>
        <v>#DIV/0!</v>
      </c>
      <c r="M187" s="220" t="e">
        <f t="shared" si="32"/>
        <v>#DIV/0!</v>
      </c>
      <c r="N187" s="221" t="e">
        <f t="shared" si="36"/>
        <v>#DIV/0!</v>
      </c>
    </row>
    <row r="188" spans="1:14" x14ac:dyDescent="0.25">
      <c r="A188" s="21" t="s">
        <v>295</v>
      </c>
      <c r="B188" s="34" t="s">
        <v>16</v>
      </c>
      <c r="C188" s="23" t="s">
        <v>296</v>
      </c>
      <c r="D188" s="23" t="s">
        <v>100</v>
      </c>
      <c r="E188" s="23"/>
      <c r="F188" s="23"/>
      <c r="G188" s="26">
        <v>0</v>
      </c>
      <c r="H188" s="26">
        <v>0</v>
      </c>
      <c r="I188" s="24">
        <f>март!K184</f>
        <v>65.61</v>
      </c>
      <c r="J188" s="24">
        <f>1074.49+50.96+9993.77+3525.41-3525.41+14000+37179.19-14000-1191.06+99782.67-99782.67</f>
        <v>47107.35000000002</v>
      </c>
      <c r="K188" s="25">
        <f>I188+J188</f>
        <v>47172.960000000021</v>
      </c>
      <c r="L188" s="10" t="e">
        <f t="shared" si="43"/>
        <v>#DIV/0!</v>
      </c>
      <c r="M188" s="220" t="e">
        <f t="shared" si="32"/>
        <v>#DIV/0!</v>
      </c>
      <c r="N188" s="221" t="e">
        <f t="shared" si="36"/>
        <v>#DIV/0!</v>
      </c>
    </row>
    <row r="189" spans="1:14" x14ac:dyDescent="0.25">
      <c r="A189" s="17" t="s">
        <v>297</v>
      </c>
      <c r="B189" s="32"/>
      <c r="C189" s="19" t="s">
        <v>298</v>
      </c>
      <c r="D189" s="19"/>
      <c r="E189" s="19"/>
      <c r="F189" s="19"/>
      <c r="G189" s="20">
        <f>G190</f>
        <v>0</v>
      </c>
      <c r="H189" s="20">
        <f>H190</f>
        <v>0</v>
      </c>
      <c r="I189" s="20">
        <f>I190</f>
        <v>0</v>
      </c>
      <c r="J189" s="20">
        <f>J190</f>
        <v>81550</v>
      </c>
      <c r="K189" s="20">
        <f>K190</f>
        <v>81550</v>
      </c>
      <c r="L189" s="10" t="e">
        <f>IF(M189&gt;200,"свыше200,0",M189)</f>
        <v>#DIV/0!</v>
      </c>
      <c r="M189" s="220" t="e">
        <f t="shared" si="32"/>
        <v>#DIV/0!</v>
      </c>
      <c r="N189" s="221" t="e">
        <f t="shared" si="36"/>
        <v>#DIV/0!</v>
      </c>
    </row>
    <row r="190" spans="1:14" ht="31.5" x14ac:dyDescent="0.25">
      <c r="A190" s="21" t="s">
        <v>660</v>
      </c>
      <c r="B190" s="34" t="s">
        <v>16</v>
      </c>
      <c r="C190" s="23" t="s">
        <v>655</v>
      </c>
      <c r="D190" s="23" t="s">
        <v>100</v>
      </c>
      <c r="E190" s="23"/>
      <c r="F190" s="23"/>
      <c r="G190" s="26">
        <v>0</v>
      </c>
      <c r="H190" s="24">
        <v>0</v>
      </c>
      <c r="I190" s="24">
        <f>март!K186</f>
        <v>0</v>
      </c>
      <c r="J190" s="24">
        <f>850+2300+3500+9500+1100+3000+51000+10300</f>
        <v>81550</v>
      </c>
      <c r="K190" s="25">
        <f>I190+J190</f>
        <v>81550</v>
      </c>
      <c r="L190" s="96" t="e">
        <f>IF(M190&gt;200,"свыше200,0",M190)</f>
        <v>#DIV/0!</v>
      </c>
      <c r="M190" s="220" t="e">
        <f>K190/G190*100</f>
        <v>#DIV/0!</v>
      </c>
      <c r="N190" s="221" t="e">
        <f>J190/H190*100</f>
        <v>#DIV/0!</v>
      </c>
    </row>
    <row r="191" spans="1:14" x14ac:dyDescent="0.25">
      <c r="A191" s="52" t="s">
        <v>299</v>
      </c>
      <c r="B191" s="53"/>
      <c r="C191" s="13" t="s">
        <v>300</v>
      </c>
      <c r="D191" s="13"/>
      <c r="E191" s="13"/>
      <c r="F191" s="13"/>
      <c r="G191" s="54">
        <f>G192+G318+G320+G324+G322</f>
        <v>3099486225</v>
      </c>
      <c r="H191" s="54">
        <f>H192+H318+H320+H324+H322</f>
        <v>0</v>
      </c>
      <c r="I191" s="54">
        <f>I192+I318+I320+I324+I322</f>
        <v>550705097.87</v>
      </c>
      <c r="J191" s="54">
        <f>J192+J318+J320+J324+J322</f>
        <v>222576544.72999999</v>
      </c>
      <c r="K191" s="54">
        <f>K192+K318+K320+K324+K322</f>
        <v>773281642.60000002</v>
      </c>
      <c r="L191" s="10">
        <f>IF(M191&gt;200,"свыше200,0",M191)</f>
        <v>24.948703961412185</v>
      </c>
      <c r="M191" s="220">
        <f>K191/G191*100</f>
        <v>24.948703961412185</v>
      </c>
      <c r="N191" s="221" t="e">
        <f>J191/H191*100</f>
        <v>#DIV/0!</v>
      </c>
    </row>
    <row r="192" spans="1:14" ht="31.5" x14ac:dyDescent="0.25">
      <c r="A192" s="39" t="s">
        <v>301</v>
      </c>
      <c r="B192" s="40"/>
      <c r="C192" s="41" t="s">
        <v>302</v>
      </c>
      <c r="D192" s="41"/>
      <c r="E192" s="41"/>
      <c r="F192" s="41"/>
      <c r="G192" s="97">
        <f>G193+G201+G265+G294</f>
        <v>3099486225</v>
      </c>
      <c r="H192" s="97">
        <f>H193+H201+H265+H294</f>
        <v>0</v>
      </c>
      <c r="I192" s="97">
        <f>I193+I201+I265+I294</f>
        <v>549200334.04999995</v>
      </c>
      <c r="J192" s="97">
        <f>J193+J201+J265+J294</f>
        <v>222576544.72999999</v>
      </c>
      <c r="K192" s="97">
        <f>K193+K201+K265+K294</f>
        <v>771776878.77999997</v>
      </c>
      <c r="L192" s="10">
        <f t="shared" si="43"/>
        <v>24.900155146842117</v>
      </c>
      <c r="M192" s="220">
        <f>K192/G192*100</f>
        <v>24.900155146842117</v>
      </c>
      <c r="N192" s="221" t="e">
        <f>J192/H192*100</f>
        <v>#DIV/0!</v>
      </c>
    </row>
    <row r="193" spans="1:14" x14ac:dyDescent="0.25">
      <c r="A193" s="39" t="s">
        <v>303</v>
      </c>
      <c r="B193" s="40"/>
      <c r="C193" s="41" t="s">
        <v>304</v>
      </c>
      <c r="D193" s="41"/>
      <c r="E193" s="41"/>
      <c r="F193" s="41"/>
      <c r="G193" s="42">
        <f>G194+G196+G198</f>
        <v>422952200</v>
      </c>
      <c r="H193" s="42">
        <f>H194+H196+H198</f>
        <v>0</v>
      </c>
      <c r="I193" s="42">
        <f>I194+I196+I198</f>
        <v>94646400</v>
      </c>
      <c r="J193" s="42">
        <f>J194+J196+J198</f>
        <v>37750400</v>
      </c>
      <c r="K193" s="42">
        <f>K194+K196+K198</f>
        <v>132396800</v>
      </c>
      <c r="L193" s="10">
        <f t="shared" si="43"/>
        <v>31.303017220385659</v>
      </c>
      <c r="M193" s="220">
        <f t="shared" si="32"/>
        <v>31.303017220385659</v>
      </c>
      <c r="N193" s="221" t="e">
        <f t="shared" si="36"/>
        <v>#DIV/0!</v>
      </c>
    </row>
    <row r="194" spans="1:14" x14ac:dyDescent="0.25">
      <c r="A194" s="17" t="s">
        <v>305</v>
      </c>
      <c r="B194" s="18"/>
      <c r="C194" s="19" t="s">
        <v>306</v>
      </c>
      <c r="D194" s="19"/>
      <c r="E194" s="19"/>
      <c r="F194" s="19"/>
      <c r="G194" s="20">
        <f>SUM(G195)</f>
        <v>186046700</v>
      </c>
      <c r="H194" s="20">
        <f>SUM(H195)</f>
        <v>0</v>
      </c>
      <c r="I194" s="20">
        <f>SUM(I195)</f>
        <v>37209300</v>
      </c>
      <c r="J194" s="20">
        <f>SUM(J195)</f>
        <v>18604700</v>
      </c>
      <c r="K194" s="20">
        <f>SUM(K195)</f>
        <v>55814000</v>
      </c>
      <c r="L194" s="10">
        <f t="shared" si="43"/>
        <v>29.999994625005442</v>
      </c>
      <c r="M194" s="220">
        <f>K194/G194*100</f>
        <v>29.999994625005442</v>
      </c>
      <c r="N194" s="221" t="e">
        <f>J194/H194*100</f>
        <v>#DIV/0!</v>
      </c>
    </row>
    <row r="195" spans="1:14" ht="31.5" x14ac:dyDescent="0.25">
      <c r="A195" s="49" t="s">
        <v>307</v>
      </c>
      <c r="B195" s="50" t="s">
        <v>308</v>
      </c>
      <c r="C195" s="51" t="s">
        <v>309</v>
      </c>
      <c r="D195" s="51" t="s">
        <v>310</v>
      </c>
      <c r="E195" s="98">
        <v>3241381010</v>
      </c>
      <c r="F195" s="51">
        <v>511</v>
      </c>
      <c r="G195" s="38">
        <v>186046700</v>
      </c>
      <c r="H195" s="38">
        <v>0</v>
      </c>
      <c r="I195" s="26">
        <f>март!K191</f>
        <v>37209300</v>
      </c>
      <c r="J195" s="38">
        <f>18604700</f>
        <v>18604700</v>
      </c>
      <c r="K195" s="38">
        <f>I195+J195</f>
        <v>55814000</v>
      </c>
      <c r="L195" s="10">
        <f t="shared" si="43"/>
        <v>29.999994625005442</v>
      </c>
      <c r="M195" s="220">
        <f>K195/G195*100</f>
        <v>29.999994625005442</v>
      </c>
      <c r="N195" s="221" t="e">
        <f>J195/H195*100</f>
        <v>#DIV/0!</v>
      </c>
    </row>
    <row r="196" spans="1:14" ht="31.5" x14ac:dyDescent="0.25">
      <c r="A196" s="17" t="s">
        <v>311</v>
      </c>
      <c r="B196" s="18"/>
      <c r="C196" s="19" t="s">
        <v>312</v>
      </c>
      <c r="D196" s="19" t="s">
        <v>310</v>
      </c>
      <c r="E196" s="99"/>
      <c r="F196" s="36"/>
      <c r="G196" s="100">
        <f>G197</f>
        <v>236905500</v>
      </c>
      <c r="H196" s="100">
        <f>H197</f>
        <v>0</v>
      </c>
      <c r="I196" s="100">
        <f>I197</f>
        <v>57437100</v>
      </c>
      <c r="J196" s="100">
        <f>J197</f>
        <v>19145700</v>
      </c>
      <c r="K196" s="100">
        <f>K197</f>
        <v>76582800</v>
      </c>
      <c r="L196" s="10">
        <f t="shared" si="43"/>
        <v>32.326307325072655</v>
      </c>
      <c r="M196" s="220">
        <f t="shared" si="32"/>
        <v>32.326307325072655</v>
      </c>
      <c r="N196" s="221" t="e">
        <f t="shared" si="36"/>
        <v>#DIV/0!</v>
      </c>
    </row>
    <row r="197" spans="1:14" ht="31.5" x14ac:dyDescent="0.25">
      <c r="A197" s="49" t="s">
        <v>313</v>
      </c>
      <c r="B197" s="50" t="s">
        <v>308</v>
      </c>
      <c r="C197" s="51" t="s">
        <v>314</v>
      </c>
      <c r="D197" s="51" t="s">
        <v>310</v>
      </c>
      <c r="E197" s="98">
        <v>3241381030</v>
      </c>
      <c r="F197" s="51">
        <v>512</v>
      </c>
      <c r="G197" s="38">
        <v>236905500</v>
      </c>
      <c r="H197" s="101">
        <v>0</v>
      </c>
      <c r="I197" s="101">
        <f>март!K193</f>
        <v>57437100</v>
      </c>
      <c r="J197" s="101">
        <f>19145700</f>
        <v>19145700</v>
      </c>
      <c r="K197" s="101">
        <f>I197+J197</f>
        <v>76582800</v>
      </c>
      <c r="L197" s="10">
        <f t="shared" si="43"/>
        <v>32.326307325072655</v>
      </c>
      <c r="M197" s="220">
        <f t="shared" si="32"/>
        <v>32.326307325072655</v>
      </c>
      <c r="N197" s="221" t="e">
        <f t="shared" si="36"/>
        <v>#DIV/0!</v>
      </c>
    </row>
    <row r="198" spans="1:14" x14ac:dyDescent="0.25">
      <c r="A198" s="17" t="s">
        <v>315</v>
      </c>
      <c r="B198" s="18"/>
      <c r="C198" s="19" t="s">
        <v>316</v>
      </c>
      <c r="D198" s="17"/>
      <c r="E198" s="17"/>
      <c r="F198" s="19"/>
      <c r="G198" s="100">
        <f>G199+G200</f>
        <v>0</v>
      </c>
      <c r="H198" s="100">
        <f>H199+H200</f>
        <v>0</v>
      </c>
      <c r="I198" s="100">
        <f>I199+I200</f>
        <v>0</v>
      </c>
      <c r="J198" s="100">
        <f>J199+J200</f>
        <v>0</v>
      </c>
      <c r="K198" s="100">
        <f>K199+K200</f>
        <v>0</v>
      </c>
      <c r="L198" s="10" t="e">
        <f>IF(M198&gt;200,"свыше200,0",M198)</f>
        <v>#DIV/0!</v>
      </c>
      <c r="M198" s="220" t="e">
        <f>K198/G198*100</f>
        <v>#DIV/0!</v>
      </c>
      <c r="N198" s="221" t="e">
        <f>J198/H198*100</f>
        <v>#DIV/0!</v>
      </c>
    </row>
    <row r="199" spans="1:14" ht="63" x14ac:dyDescent="0.25">
      <c r="A199" s="49" t="s">
        <v>317</v>
      </c>
      <c r="B199" s="50" t="s">
        <v>308</v>
      </c>
      <c r="C199" s="23" t="s">
        <v>316</v>
      </c>
      <c r="D199" s="50">
        <v>500</v>
      </c>
      <c r="E199" s="50" t="s">
        <v>318</v>
      </c>
      <c r="F199" s="51"/>
      <c r="G199" s="38">
        <v>0</v>
      </c>
      <c r="H199" s="38">
        <v>0</v>
      </c>
      <c r="I199" s="38">
        <f>март!K195</f>
        <v>0</v>
      </c>
      <c r="J199" s="38">
        <v>0</v>
      </c>
      <c r="K199" s="38">
        <f>I199+J199</f>
        <v>0</v>
      </c>
      <c r="L199" s="10" t="e">
        <f>IF(M199&gt;200,"свыше200,0",M199)</f>
        <v>#DIV/0!</v>
      </c>
      <c r="M199" s="220" t="e">
        <f>K199/G199*100</f>
        <v>#DIV/0!</v>
      </c>
      <c r="N199" s="221" t="e">
        <f>J199/H199*100</f>
        <v>#DIV/0!</v>
      </c>
    </row>
    <row r="200" spans="1:14" ht="47.25" x14ac:dyDescent="0.25">
      <c r="A200" s="21" t="s">
        <v>319</v>
      </c>
      <c r="B200" s="50" t="s">
        <v>320</v>
      </c>
      <c r="C200" s="23" t="s">
        <v>316</v>
      </c>
      <c r="D200" s="51" t="s">
        <v>310</v>
      </c>
      <c r="E200" s="98" t="s">
        <v>321</v>
      </c>
      <c r="F200" s="51"/>
      <c r="G200" s="38">
        <v>0</v>
      </c>
      <c r="H200" s="101">
        <v>0</v>
      </c>
      <c r="I200" s="38">
        <f>март!K196</f>
        <v>0</v>
      </c>
      <c r="J200" s="101">
        <v>0</v>
      </c>
      <c r="K200" s="101">
        <f>I200+J200</f>
        <v>0</v>
      </c>
      <c r="L200" s="10" t="e">
        <f t="shared" si="43"/>
        <v>#DIV/0!</v>
      </c>
      <c r="M200" s="220" t="e">
        <f t="shared" si="32"/>
        <v>#DIV/0!</v>
      </c>
      <c r="N200" s="221" t="e">
        <f t="shared" si="36"/>
        <v>#DIV/0!</v>
      </c>
    </row>
    <row r="201" spans="1:14" ht="31.5" x14ac:dyDescent="0.25">
      <c r="A201" s="39" t="s">
        <v>322</v>
      </c>
      <c r="B201" s="40"/>
      <c r="C201" s="102" t="s">
        <v>323</v>
      </c>
      <c r="D201" s="102"/>
      <c r="E201" s="103"/>
      <c r="F201" s="261"/>
      <c r="G201" s="42">
        <f>G202+G208+G212+G214+G219+G222+G225+G228+G234+G237+G245+G248+G251+G240+G204+G217+G206+G231</f>
        <v>633636500</v>
      </c>
      <c r="H201" s="42">
        <f t="shared" ref="H201:K201" si="50">H202+H208+H212+H214+H219+H222+H225+H228+H234+H237+H245+H248+H251+H240+H204+H217+H206+H231</f>
        <v>0</v>
      </c>
      <c r="I201" s="42">
        <f t="shared" si="50"/>
        <v>16241956.780000001</v>
      </c>
      <c r="J201" s="42">
        <f t="shared" si="50"/>
        <v>8016710.5700000003</v>
      </c>
      <c r="K201" s="42">
        <f t="shared" si="50"/>
        <v>24258667.350000001</v>
      </c>
      <c r="L201" s="10">
        <f t="shared" si="43"/>
        <v>3.8284832628802161</v>
      </c>
      <c r="M201" s="220">
        <f t="shared" si="32"/>
        <v>3.8284832628802161</v>
      </c>
      <c r="N201" s="221" t="e">
        <f t="shared" si="36"/>
        <v>#DIV/0!</v>
      </c>
    </row>
    <row r="202" spans="1:14" ht="63" x14ac:dyDescent="0.25">
      <c r="A202" s="17" t="s">
        <v>324</v>
      </c>
      <c r="B202" s="18"/>
      <c r="C202" s="104" t="s">
        <v>325</v>
      </c>
      <c r="D202" s="104"/>
      <c r="E202" s="73"/>
      <c r="F202" s="36"/>
      <c r="G202" s="20">
        <f>G203</f>
        <v>0</v>
      </c>
      <c r="H202" s="20">
        <f>H203</f>
        <v>0</v>
      </c>
      <c r="I202" s="20">
        <f>I203</f>
        <v>0</v>
      </c>
      <c r="J202" s="20">
        <f>J203</f>
        <v>0</v>
      </c>
      <c r="K202" s="20">
        <f>K203</f>
        <v>0</v>
      </c>
      <c r="L202" s="10" t="e">
        <f>IF(M202&gt;200,"свыше200,0",M202)</f>
        <v>#DIV/0!</v>
      </c>
      <c r="M202" s="220" t="e">
        <f t="shared" si="32"/>
        <v>#DIV/0!</v>
      </c>
      <c r="N202" s="221" t="e">
        <f t="shared" si="36"/>
        <v>#DIV/0!</v>
      </c>
    </row>
    <row r="203" spans="1:14" ht="63" x14ac:dyDescent="0.25">
      <c r="A203" s="49" t="s">
        <v>554</v>
      </c>
      <c r="B203" s="50" t="s">
        <v>308</v>
      </c>
      <c r="C203" s="105" t="s">
        <v>327</v>
      </c>
      <c r="D203" s="106">
        <v>180</v>
      </c>
      <c r="E203" s="45" t="s">
        <v>555</v>
      </c>
      <c r="F203" s="51" t="s">
        <v>630</v>
      </c>
      <c r="G203" s="26">
        <v>0</v>
      </c>
      <c r="H203" s="26"/>
      <c r="I203" s="26">
        <f>март!K199</f>
        <v>0</v>
      </c>
      <c r="J203" s="26">
        <v>0</v>
      </c>
      <c r="K203" s="26">
        <f>I203+J203</f>
        <v>0</v>
      </c>
      <c r="L203" s="10" t="e">
        <f>IF(M203&gt;200,"свыше200,0",M203)</f>
        <v>#DIV/0!</v>
      </c>
      <c r="M203" s="220" t="e">
        <f t="shared" si="32"/>
        <v>#DIV/0!</v>
      </c>
      <c r="N203" s="221" t="e">
        <f t="shared" si="36"/>
        <v>#DIV/0!</v>
      </c>
    </row>
    <row r="204" spans="1:14" ht="31.5" x14ac:dyDescent="0.25">
      <c r="A204" s="198" t="s">
        <v>539</v>
      </c>
      <c r="B204" s="193"/>
      <c r="C204" s="197" t="s">
        <v>541</v>
      </c>
      <c r="D204" s="194"/>
      <c r="E204" s="195"/>
      <c r="F204" s="199"/>
      <c r="G204" s="238">
        <f>G205</f>
        <v>94935100</v>
      </c>
      <c r="H204" s="238"/>
      <c r="I204" s="238">
        <f>I205</f>
        <v>0</v>
      </c>
      <c r="J204" s="238">
        <f>J205</f>
        <v>0</v>
      </c>
      <c r="K204" s="238">
        <f>K205</f>
        <v>0</v>
      </c>
      <c r="L204" s="10">
        <f t="shared" ref="L204:L207" si="51">IF(M204&gt;200,"свыше200,0",M204)</f>
        <v>0</v>
      </c>
      <c r="M204" s="220">
        <f>K204/G204*100</f>
        <v>0</v>
      </c>
      <c r="N204" s="221" t="e">
        <f t="shared" si="36"/>
        <v>#DIV/0!</v>
      </c>
    </row>
    <row r="205" spans="1:14" ht="31.5" x14ac:dyDescent="0.25">
      <c r="A205" s="49" t="s">
        <v>540</v>
      </c>
      <c r="B205" s="50" t="s">
        <v>308</v>
      </c>
      <c r="C205" s="105" t="s">
        <v>616</v>
      </c>
      <c r="D205" s="106">
        <v>180</v>
      </c>
      <c r="E205" s="45" t="s">
        <v>542</v>
      </c>
      <c r="F205" s="51" t="s">
        <v>631</v>
      </c>
      <c r="G205" s="26">
        <v>94935100</v>
      </c>
      <c r="H205" s="26"/>
      <c r="I205" s="26">
        <f>март!K201</f>
        <v>0</v>
      </c>
      <c r="J205" s="26">
        <v>0</v>
      </c>
      <c r="K205" s="26">
        <f>I205+J205</f>
        <v>0</v>
      </c>
      <c r="L205" s="10">
        <f t="shared" si="51"/>
        <v>0</v>
      </c>
      <c r="M205" s="220">
        <f t="shared" si="32"/>
        <v>0</v>
      </c>
      <c r="N205" s="221" t="e">
        <f t="shared" si="36"/>
        <v>#DIV/0!</v>
      </c>
    </row>
    <row r="206" spans="1:14" ht="94.5" x14ac:dyDescent="0.25">
      <c r="A206" s="198" t="s">
        <v>530</v>
      </c>
      <c r="B206" s="193"/>
      <c r="C206" s="197" t="s">
        <v>531</v>
      </c>
      <c r="D206" s="194"/>
      <c r="E206" s="195"/>
      <c r="F206" s="199"/>
      <c r="G206" s="238">
        <f>G207</f>
        <v>53492800</v>
      </c>
      <c r="H206" s="238"/>
      <c r="I206" s="238">
        <f>I207</f>
        <v>3375900</v>
      </c>
      <c r="J206" s="238">
        <f>J207</f>
        <v>0</v>
      </c>
      <c r="K206" s="238">
        <f>K207</f>
        <v>3375900</v>
      </c>
      <c r="L206" s="10">
        <f t="shared" si="51"/>
        <v>6.3109427810845569</v>
      </c>
      <c r="M206" s="220">
        <f t="shared" si="32"/>
        <v>6.3109427810845569</v>
      </c>
      <c r="N206" s="221" t="e">
        <f t="shared" si="36"/>
        <v>#DIV/0!</v>
      </c>
    </row>
    <row r="207" spans="1:14" ht="78.75" x14ac:dyDescent="0.25">
      <c r="A207" s="49" t="s">
        <v>532</v>
      </c>
      <c r="B207" s="50" t="s">
        <v>308</v>
      </c>
      <c r="C207" s="105" t="s">
        <v>533</v>
      </c>
      <c r="D207" s="106">
        <v>710</v>
      </c>
      <c r="E207" s="45" t="s">
        <v>534</v>
      </c>
      <c r="F207" s="51" t="s">
        <v>630</v>
      </c>
      <c r="G207" s="26">
        <v>53492800</v>
      </c>
      <c r="H207" s="26"/>
      <c r="I207" s="26">
        <f>март!K203</f>
        <v>3375900</v>
      </c>
      <c r="J207" s="26">
        <v>0</v>
      </c>
      <c r="K207" s="26">
        <f>I207+J207</f>
        <v>3375900</v>
      </c>
      <c r="L207" s="10">
        <f t="shared" si="51"/>
        <v>6.3109427810845569</v>
      </c>
      <c r="M207" s="220">
        <f t="shared" si="32"/>
        <v>6.3109427810845569</v>
      </c>
      <c r="N207" s="221" t="e">
        <f t="shared" si="36"/>
        <v>#DIV/0!</v>
      </c>
    </row>
    <row r="208" spans="1:14" ht="47.25" x14ac:dyDescent="0.25">
      <c r="A208" s="17" t="s">
        <v>329</v>
      </c>
      <c r="B208" s="18"/>
      <c r="C208" s="104" t="s">
        <v>330</v>
      </c>
      <c r="D208" s="104"/>
      <c r="E208" s="73"/>
      <c r="F208" s="36"/>
      <c r="G208" s="20">
        <f>G209+G210+G211</f>
        <v>0</v>
      </c>
      <c r="H208" s="20">
        <f t="shared" ref="H208:K208" si="52">H209+H210+H211</f>
        <v>0</v>
      </c>
      <c r="I208" s="20">
        <f t="shared" si="52"/>
        <v>0</v>
      </c>
      <c r="J208" s="20">
        <f t="shared" si="52"/>
        <v>0</v>
      </c>
      <c r="K208" s="20">
        <f t="shared" si="52"/>
        <v>0</v>
      </c>
      <c r="L208" s="10" t="e">
        <f t="shared" si="43"/>
        <v>#DIV/0!</v>
      </c>
      <c r="M208" s="220" t="e">
        <f t="shared" si="32"/>
        <v>#DIV/0!</v>
      </c>
      <c r="N208" s="221" t="e">
        <f t="shared" si="36"/>
        <v>#DIV/0!</v>
      </c>
    </row>
    <row r="209" spans="1:14" ht="47.25" x14ac:dyDescent="0.25">
      <c r="A209" s="49" t="s">
        <v>331</v>
      </c>
      <c r="B209" s="50" t="s">
        <v>308</v>
      </c>
      <c r="C209" s="50" t="s">
        <v>332</v>
      </c>
      <c r="D209" s="230">
        <v>480</v>
      </c>
      <c r="E209" s="229" t="s">
        <v>577</v>
      </c>
      <c r="F209" s="227" t="s">
        <v>630</v>
      </c>
      <c r="G209" s="228">
        <f>27308400-27308400</f>
        <v>0</v>
      </c>
      <c r="H209" s="228"/>
      <c r="I209" s="228">
        <f>март!K205</f>
        <v>0</v>
      </c>
      <c r="J209" s="228">
        <v>0</v>
      </c>
      <c r="K209" s="228">
        <f>I209+J209</f>
        <v>0</v>
      </c>
      <c r="L209" s="10" t="e">
        <f t="shared" si="43"/>
        <v>#DIV/0!</v>
      </c>
      <c r="M209" s="220" t="e">
        <f t="shared" si="32"/>
        <v>#DIV/0!</v>
      </c>
      <c r="N209" s="221" t="e">
        <f t="shared" si="36"/>
        <v>#DIV/0!</v>
      </c>
    </row>
    <row r="210" spans="1:14" ht="47.25" x14ac:dyDescent="0.25">
      <c r="A210" s="49" t="s">
        <v>331</v>
      </c>
      <c r="B210" s="50" t="s">
        <v>308</v>
      </c>
      <c r="C210" s="50" t="s">
        <v>332</v>
      </c>
      <c r="D210" s="50">
        <v>480</v>
      </c>
      <c r="E210" s="50" t="s">
        <v>529</v>
      </c>
      <c r="F210" s="51" t="s">
        <v>630</v>
      </c>
      <c r="G210" s="107">
        <f>20488800-20488800</f>
        <v>0</v>
      </c>
      <c r="H210" s="101">
        <v>0</v>
      </c>
      <c r="I210" s="228">
        <f>март!K206</f>
        <v>0</v>
      </c>
      <c r="J210" s="101">
        <v>0</v>
      </c>
      <c r="K210" s="101">
        <f>I210+J210</f>
        <v>0</v>
      </c>
      <c r="L210" s="10" t="e">
        <f t="shared" si="43"/>
        <v>#DIV/0!</v>
      </c>
      <c r="M210" s="220" t="e">
        <f t="shared" si="32"/>
        <v>#DIV/0!</v>
      </c>
      <c r="N210" s="221" t="e">
        <f t="shared" si="36"/>
        <v>#DIV/0!</v>
      </c>
    </row>
    <row r="211" spans="1:14" ht="47.25" x14ac:dyDescent="0.25">
      <c r="A211" s="49" t="s">
        <v>331</v>
      </c>
      <c r="B211" s="50" t="s">
        <v>320</v>
      </c>
      <c r="C211" s="50" t="s">
        <v>332</v>
      </c>
      <c r="D211" s="50">
        <v>480</v>
      </c>
      <c r="E211" s="50" t="s">
        <v>529</v>
      </c>
      <c r="F211" s="51" t="s">
        <v>630</v>
      </c>
      <c r="G211" s="107">
        <f>7189100-7189100</f>
        <v>0</v>
      </c>
      <c r="H211" s="101"/>
      <c r="I211" s="228">
        <f>март!K207</f>
        <v>0</v>
      </c>
      <c r="J211" s="101">
        <v>0</v>
      </c>
      <c r="K211" s="101">
        <f>I211+J211</f>
        <v>0</v>
      </c>
      <c r="L211" s="10" t="e">
        <f t="shared" si="43"/>
        <v>#DIV/0!</v>
      </c>
      <c r="M211" s="220" t="e">
        <f t="shared" si="32"/>
        <v>#DIV/0!</v>
      </c>
      <c r="N211" s="221" t="e">
        <f t="shared" si="36"/>
        <v>#DIV/0!</v>
      </c>
    </row>
    <row r="212" spans="1:14" ht="63" x14ac:dyDescent="0.25">
      <c r="A212" s="17" t="s">
        <v>333</v>
      </c>
      <c r="B212" s="18"/>
      <c r="C212" s="104" t="s">
        <v>334</v>
      </c>
      <c r="D212" s="104"/>
      <c r="E212" s="73"/>
      <c r="F212" s="36"/>
      <c r="G212" s="20">
        <f>G213</f>
        <v>0</v>
      </c>
      <c r="H212" s="20">
        <f>H213</f>
        <v>0</v>
      </c>
      <c r="I212" s="20">
        <f>I213</f>
        <v>0</v>
      </c>
      <c r="J212" s="20">
        <f>J213</f>
        <v>0</v>
      </c>
      <c r="K212" s="20">
        <f>K213</f>
        <v>0</v>
      </c>
      <c r="L212" s="10" t="e">
        <f>IF(M212&gt;200,"свыше200,0",M212)</f>
        <v>#DIV/0!</v>
      </c>
      <c r="M212" s="220" t="e">
        <f t="shared" si="32"/>
        <v>#DIV/0!</v>
      </c>
      <c r="N212" s="221" t="e">
        <f t="shared" si="36"/>
        <v>#DIV/0!</v>
      </c>
    </row>
    <row r="213" spans="1:14" ht="63" x14ac:dyDescent="0.25">
      <c r="A213" s="49" t="s">
        <v>335</v>
      </c>
      <c r="B213" s="50" t="s">
        <v>308</v>
      </c>
      <c r="C213" s="50" t="s">
        <v>336</v>
      </c>
      <c r="D213" s="50">
        <v>480</v>
      </c>
      <c r="E213" s="50" t="s">
        <v>337</v>
      </c>
      <c r="F213" s="51"/>
      <c r="G213" s="107">
        <v>0</v>
      </c>
      <c r="H213" s="101">
        <v>0</v>
      </c>
      <c r="I213" s="26">
        <f>март!K209</f>
        <v>0</v>
      </c>
      <c r="J213" s="101">
        <v>0</v>
      </c>
      <c r="K213" s="101">
        <f>I213+J213</f>
        <v>0</v>
      </c>
      <c r="L213" s="10" t="e">
        <f>IF(M213&gt;200,"свыше200,0",M213)</f>
        <v>#DIV/0!</v>
      </c>
      <c r="M213" s="220" t="e">
        <f>K213/G213*100</f>
        <v>#DIV/0!</v>
      </c>
      <c r="N213" s="221" t="e">
        <f>J213/H213*100</f>
        <v>#DIV/0!</v>
      </c>
    </row>
    <row r="214" spans="1:14" ht="47.25" x14ac:dyDescent="0.25">
      <c r="A214" s="17" t="s">
        <v>338</v>
      </c>
      <c r="B214" s="18"/>
      <c r="C214" s="19" t="s">
        <v>339</v>
      </c>
      <c r="D214" s="19"/>
      <c r="E214" s="99"/>
      <c r="F214" s="36"/>
      <c r="G214" s="108">
        <f>SUM(G215:G216)</f>
        <v>133100</v>
      </c>
      <c r="H214" s="108">
        <f>SUM(H215:H216)</f>
        <v>0</v>
      </c>
      <c r="I214" s="108">
        <f>SUM(I215:I216)</f>
        <v>0</v>
      </c>
      <c r="J214" s="108">
        <f>SUM(J215:J216)</f>
        <v>0</v>
      </c>
      <c r="K214" s="108">
        <f>SUM(K215:K216)</f>
        <v>0</v>
      </c>
      <c r="L214" s="10">
        <f t="shared" si="43"/>
        <v>0</v>
      </c>
      <c r="M214" s="220">
        <f>K214/G214*100</f>
        <v>0</v>
      </c>
      <c r="N214" s="221" t="e">
        <f>J214/H214*100</f>
        <v>#DIV/0!</v>
      </c>
    </row>
    <row r="215" spans="1:14" ht="31.5" x14ac:dyDescent="0.25">
      <c r="A215" s="49" t="s">
        <v>340</v>
      </c>
      <c r="B215" s="50" t="s">
        <v>308</v>
      </c>
      <c r="C215" s="51" t="s">
        <v>341</v>
      </c>
      <c r="D215" s="51" t="s">
        <v>342</v>
      </c>
      <c r="E215" s="98" t="s">
        <v>556</v>
      </c>
      <c r="F215" s="51" t="s">
        <v>630</v>
      </c>
      <c r="G215" s="101">
        <f>74500+36</f>
        <v>74536</v>
      </c>
      <c r="H215" s="101">
        <v>0</v>
      </c>
      <c r="I215" s="26">
        <f>март!K211</f>
        <v>0</v>
      </c>
      <c r="J215" s="101">
        <v>0</v>
      </c>
      <c r="K215" s="38">
        <f>I215+J215</f>
        <v>0</v>
      </c>
      <c r="L215" s="10">
        <f t="shared" si="43"/>
        <v>0</v>
      </c>
      <c r="M215" s="220">
        <f>K215/G215*100</f>
        <v>0</v>
      </c>
      <c r="N215" s="221" t="e">
        <f>J215/H215*100</f>
        <v>#DIV/0!</v>
      </c>
    </row>
    <row r="216" spans="1:14" ht="31.5" x14ac:dyDescent="0.25">
      <c r="A216" s="49" t="s">
        <v>340</v>
      </c>
      <c r="B216" s="50" t="s">
        <v>320</v>
      </c>
      <c r="C216" s="51" t="s">
        <v>341</v>
      </c>
      <c r="D216" s="51" t="s">
        <v>342</v>
      </c>
      <c r="E216" s="98" t="s">
        <v>556</v>
      </c>
      <c r="F216" s="51" t="s">
        <v>630</v>
      </c>
      <c r="G216" s="101">
        <f>58600-36</f>
        <v>58564</v>
      </c>
      <c r="H216" s="101">
        <v>0</v>
      </c>
      <c r="I216" s="26">
        <f>март!K212</f>
        <v>0</v>
      </c>
      <c r="J216" s="101">
        <v>0</v>
      </c>
      <c r="K216" s="38">
        <f>I216+J216</f>
        <v>0</v>
      </c>
      <c r="L216" s="10">
        <f t="shared" si="43"/>
        <v>0</v>
      </c>
      <c r="M216" s="220">
        <f t="shared" si="32"/>
        <v>0</v>
      </c>
      <c r="N216" s="221" t="e">
        <f t="shared" si="36"/>
        <v>#DIV/0!</v>
      </c>
    </row>
    <row r="217" spans="1:14" ht="63" x14ac:dyDescent="0.25">
      <c r="A217" s="198" t="s">
        <v>535</v>
      </c>
      <c r="B217" s="193"/>
      <c r="C217" s="203" t="s">
        <v>537</v>
      </c>
      <c r="D217" s="199"/>
      <c r="E217" s="200"/>
      <c r="F217" s="199"/>
      <c r="G217" s="285">
        <f>G218</f>
        <v>0</v>
      </c>
      <c r="H217" s="285"/>
      <c r="I217" s="238">
        <f>I218</f>
        <v>0</v>
      </c>
      <c r="J217" s="285">
        <f>J218</f>
        <v>0</v>
      </c>
      <c r="K217" s="289">
        <f>K218</f>
        <v>0</v>
      </c>
      <c r="L217" s="10" t="e">
        <f t="shared" si="43"/>
        <v>#DIV/0!</v>
      </c>
      <c r="M217" s="220" t="e">
        <f t="shared" si="32"/>
        <v>#DIV/0!</v>
      </c>
      <c r="N217" s="221" t="e">
        <f t="shared" si="36"/>
        <v>#DIV/0!</v>
      </c>
    </row>
    <row r="218" spans="1:14" ht="63" x14ac:dyDescent="0.25">
      <c r="A218" s="49" t="s">
        <v>536</v>
      </c>
      <c r="B218" s="50" t="s">
        <v>308</v>
      </c>
      <c r="C218" s="51" t="s">
        <v>537</v>
      </c>
      <c r="D218" s="51"/>
      <c r="E218" s="98" t="s">
        <v>538</v>
      </c>
      <c r="F218" s="51"/>
      <c r="G218" s="101">
        <v>0</v>
      </c>
      <c r="H218" s="101"/>
      <c r="I218" s="26">
        <f>март!K214</f>
        <v>0</v>
      </c>
      <c r="J218" s="101">
        <v>0</v>
      </c>
      <c r="K218" s="38">
        <f>I218+J218</f>
        <v>0</v>
      </c>
      <c r="L218" s="10" t="e">
        <f t="shared" si="43"/>
        <v>#DIV/0!</v>
      </c>
      <c r="M218" s="220" t="e">
        <f t="shared" si="32"/>
        <v>#DIV/0!</v>
      </c>
      <c r="N218" s="221" t="e">
        <f t="shared" si="36"/>
        <v>#DIV/0!</v>
      </c>
    </row>
    <row r="219" spans="1:14" ht="31.5" x14ac:dyDescent="0.25">
      <c r="A219" s="198" t="s">
        <v>656</v>
      </c>
      <c r="B219" s="283"/>
      <c r="C219" s="203" t="s">
        <v>657</v>
      </c>
      <c r="D219" s="203"/>
      <c r="E219" s="284"/>
      <c r="F219" s="203"/>
      <c r="G219" s="285">
        <f>G220+G221</f>
        <v>27677900</v>
      </c>
      <c r="H219" s="285">
        <f t="shared" ref="H219:K219" si="53">H220+H221</f>
        <v>0</v>
      </c>
      <c r="I219" s="285">
        <f t="shared" si="53"/>
        <v>0</v>
      </c>
      <c r="J219" s="285">
        <f t="shared" si="53"/>
        <v>0</v>
      </c>
      <c r="K219" s="285">
        <f t="shared" si="53"/>
        <v>0</v>
      </c>
      <c r="L219" s="10">
        <f t="shared" si="43"/>
        <v>0</v>
      </c>
      <c r="M219" s="220">
        <f t="shared" si="32"/>
        <v>0</v>
      </c>
      <c r="N219" s="221" t="e">
        <f t="shared" si="36"/>
        <v>#DIV/0!</v>
      </c>
    </row>
    <row r="220" spans="1:14" ht="31.5" x14ac:dyDescent="0.25">
      <c r="A220" s="49" t="s">
        <v>658</v>
      </c>
      <c r="B220" s="50" t="s">
        <v>308</v>
      </c>
      <c r="C220" s="51" t="s">
        <v>659</v>
      </c>
      <c r="D220" s="51"/>
      <c r="E220" s="98" t="s">
        <v>529</v>
      </c>
      <c r="F220" s="51"/>
      <c r="G220" s="101">
        <f>20488800</f>
        <v>20488800</v>
      </c>
      <c r="H220" s="101"/>
      <c r="I220" s="26">
        <v>0</v>
      </c>
      <c r="J220" s="101">
        <v>0</v>
      </c>
      <c r="K220" s="38">
        <f t="shared" ref="K220:K221" si="54">I220+J220</f>
        <v>0</v>
      </c>
      <c r="L220" s="10">
        <f t="shared" si="43"/>
        <v>0</v>
      </c>
      <c r="M220" s="220">
        <f t="shared" si="32"/>
        <v>0</v>
      </c>
      <c r="N220" s="221" t="e">
        <f t="shared" si="36"/>
        <v>#DIV/0!</v>
      </c>
    </row>
    <row r="221" spans="1:14" ht="31.5" x14ac:dyDescent="0.25">
      <c r="A221" s="49" t="s">
        <v>658</v>
      </c>
      <c r="B221" s="50" t="s">
        <v>320</v>
      </c>
      <c r="C221" s="51" t="s">
        <v>659</v>
      </c>
      <c r="D221" s="51"/>
      <c r="E221" s="98" t="s">
        <v>529</v>
      </c>
      <c r="F221" s="51"/>
      <c r="G221" s="101">
        <f>7189100</f>
        <v>7189100</v>
      </c>
      <c r="H221" s="101"/>
      <c r="I221" s="26">
        <v>0</v>
      </c>
      <c r="J221" s="101">
        <v>0</v>
      </c>
      <c r="K221" s="38">
        <f t="shared" si="54"/>
        <v>0</v>
      </c>
      <c r="L221" s="10">
        <f t="shared" si="43"/>
        <v>0</v>
      </c>
      <c r="M221" s="220">
        <f t="shared" si="32"/>
        <v>0</v>
      </c>
      <c r="N221" s="221" t="e">
        <f t="shared" si="36"/>
        <v>#DIV/0!</v>
      </c>
    </row>
    <row r="222" spans="1:14" ht="47.25" x14ac:dyDescent="0.25">
      <c r="A222" s="17" t="s">
        <v>343</v>
      </c>
      <c r="B222" s="18"/>
      <c r="C222" s="19" t="s">
        <v>344</v>
      </c>
      <c r="D222" s="19"/>
      <c r="E222" s="109"/>
      <c r="F222" s="19"/>
      <c r="G222" s="108">
        <f>G223+G224</f>
        <v>72469500</v>
      </c>
      <c r="H222" s="108">
        <f>H223+H224</f>
        <v>0</v>
      </c>
      <c r="I222" s="108">
        <f>I223+I224</f>
        <v>0</v>
      </c>
      <c r="J222" s="108">
        <f>J223+J224</f>
        <v>0</v>
      </c>
      <c r="K222" s="108">
        <f>K223+K224</f>
        <v>0</v>
      </c>
      <c r="L222" s="10">
        <f t="shared" si="43"/>
        <v>0</v>
      </c>
      <c r="M222" s="220">
        <f t="shared" si="32"/>
        <v>0</v>
      </c>
      <c r="N222" s="221" t="e">
        <f t="shared" si="36"/>
        <v>#DIV/0!</v>
      </c>
    </row>
    <row r="223" spans="1:14" ht="47.25" x14ac:dyDescent="0.25">
      <c r="A223" s="49" t="s">
        <v>345</v>
      </c>
      <c r="B223" s="50" t="s">
        <v>308</v>
      </c>
      <c r="C223" s="51" t="s">
        <v>346</v>
      </c>
      <c r="D223" s="51" t="s">
        <v>347</v>
      </c>
      <c r="E223" s="98" t="s">
        <v>543</v>
      </c>
      <c r="F223" s="51" t="s">
        <v>632</v>
      </c>
      <c r="G223" s="101">
        <v>40582900</v>
      </c>
      <c r="H223" s="101">
        <v>0</v>
      </c>
      <c r="I223" s="26">
        <f>март!K219</f>
        <v>0</v>
      </c>
      <c r="J223" s="101">
        <v>0</v>
      </c>
      <c r="K223" s="38">
        <f>I223+J223</f>
        <v>0</v>
      </c>
      <c r="L223" s="10">
        <f>IF(M223&gt;200,"свыше200,0",M223)</f>
        <v>0</v>
      </c>
      <c r="M223" s="220">
        <f t="shared" si="32"/>
        <v>0</v>
      </c>
      <c r="N223" s="221" t="e">
        <f t="shared" si="36"/>
        <v>#DIV/0!</v>
      </c>
    </row>
    <row r="224" spans="1:14" ht="47.25" x14ac:dyDescent="0.25">
      <c r="A224" s="49" t="s">
        <v>348</v>
      </c>
      <c r="B224" s="50" t="s">
        <v>320</v>
      </c>
      <c r="C224" s="51" t="s">
        <v>346</v>
      </c>
      <c r="D224" s="51" t="s">
        <v>347</v>
      </c>
      <c r="E224" s="98" t="s">
        <v>543</v>
      </c>
      <c r="F224" s="51" t="s">
        <v>632</v>
      </c>
      <c r="G224" s="101">
        <v>31886600</v>
      </c>
      <c r="H224" s="101">
        <v>0</v>
      </c>
      <c r="I224" s="26">
        <f>март!K220</f>
        <v>0</v>
      </c>
      <c r="J224" s="101">
        <v>0</v>
      </c>
      <c r="K224" s="38">
        <f>I224+J224</f>
        <v>0</v>
      </c>
      <c r="L224" s="10">
        <f t="shared" si="43"/>
        <v>0</v>
      </c>
      <c r="M224" s="220">
        <f t="shared" si="32"/>
        <v>0</v>
      </c>
      <c r="N224" s="221" t="e">
        <f t="shared" si="36"/>
        <v>#DIV/0!</v>
      </c>
    </row>
    <row r="225" spans="1:14" ht="78.75" x14ac:dyDescent="0.25">
      <c r="A225" s="17" t="s">
        <v>349</v>
      </c>
      <c r="B225" s="18"/>
      <c r="C225" s="19" t="s">
        <v>350</v>
      </c>
      <c r="D225" s="19"/>
      <c r="E225" s="109"/>
      <c r="F225" s="19"/>
      <c r="G225" s="108">
        <f>G226+G227</f>
        <v>1170300</v>
      </c>
      <c r="H225" s="108">
        <f>H226+H227</f>
        <v>0</v>
      </c>
      <c r="I225" s="108">
        <f>I226+I227</f>
        <v>247179.74</v>
      </c>
      <c r="J225" s="108">
        <f>J226+J227</f>
        <v>104871.9</v>
      </c>
      <c r="K225" s="108">
        <f>K226+K227</f>
        <v>352051.64</v>
      </c>
      <c r="L225" s="10">
        <f t="shared" si="43"/>
        <v>30.082170383662309</v>
      </c>
      <c r="M225" s="220">
        <f t="shared" si="32"/>
        <v>30.082170383662309</v>
      </c>
      <c r="N225" s="221" t="e">
        <f t="shared" si="36"/>
        <v>#DIV/0!</v>
      </c>
    </row>
    <row r="226" spans="1:14" ht="63" x14ac:dyDescent="0.25">
      <c r="A226" s="49" t="s">
        <v>351</v>
      </c>
      <c r="B226" s="50" t="s">
        <v>308</v>
      </c>
      <c r="C226" s="51" t="s">
        <v>352</v>
      </c>
      <c r="D226" s="51" t="s">
        <v>253</v>
      </c>
      <c r="E226" s="98" t="s">
        <v>557</v>
      </c>
      <c r="F226" s="51" t="s">
        <v>630</v>
      </c>
      <c r="G226" s="101">
        <v>713900</v>
      </c>
      <c r="H226" s="101">
        <v>0</v>
      </c>
      <c r="I226" s="101">
        <f>март!K222</f>
        <v>150779.74</v>
      </c>
      <c r="J226" s="101">
        <f>40688.27+16209.73+7073.9</f>
        <v>63971.9</v>
      </c>
      <c r="K226" s="101">
        <f>I226+J226</f>
        <v>214751.63999999998</v>
      </c>
      <c r="L226" s="10">
        <f t="shared" si="43"/>
        <v>30.081473595741699</v>
      </c>
      <c r="M226" s="220">
        <f t="shared" si="32"/>
        <v>30.081473595741699</v>
      </c>
      <c r="N226" s="221" t="e">
        <f t="shared" si="36"/>
        <v>#DIV/0!</v>
      </c>
    </row>
    <row r="227" spans="1:14" ht="63" x14ac:dyDescent="0.25">
      <c r="A227" s="49" t="s">
        <v>351</v>
      </c>
      <c r="B227" s="50" t="s">
        <v>320</v>
      </c>
      <c r="C227" s="51" t="s">
        <v>352</v>
      </c>
      <c r="D227" s="51" t="s">
        <v>253</v>
      </c>
      <c r="E227" s="98" t="s">
        <v>557</v>
      </c>
      <c r="F227" s="51" t="s">
        <v>630</v>
      </c>
      <c r="G227" s="101">
        <v>456400</v>
      </c>
      <c r="H227" s="101">
        <v>0</v>
      </c>
      <c r="I227" s="101">
        <f>март!K223</f>
        <v>96400</v>
      </c>
      <c r="J227" s="101">
        <f>26013.77+10363.58+4522.65</f>
        <v>40900</v>
      </c>
      <c r="K227" s="38">
        <f>I227+J227</f>
        <v>137300</v>
      </c>
      <c r="L227" s="10">
        <f t="shared" si="43"/>
        <v>30.083260297984225</v>
      </c>
      <c r="M227" s="220">
        <f t="shared" si="32"/>
        <v>30.083260297984225</v>
      </c>
      <c r="N227" s="221" t="e">
        <f t="shared" si="36"/>
        <v>#DIV/0!</v>
      </c>
    </row>
    <row r="228" spans="1:14" ht="63" x14ac:dyDescent="0.25">
      <c r="A228" s="17" t="s">
        <v>353</v>
      </c>
      <c r="B228" s="18"/>
      <c r="C228" s="19" t="s">
        <v>354</v>
      </c>
      <c r="D228" s="19"/>
      <c r="E228" s="109"/>
      <c r="F228" s="19"/>
      <c r="G228" s="108">
        <f>G229+G230</f>
        <v>34594800</v>
      </c>
      <c r="H228" s="108">
        <f>H229+H230</f>
        <v>0</v>
      </c>
      <c r="I228" s="108">
        <f>I229+I230</f>
        <v>7984714.4299999997</v>
      </c>
      <c r="J228" s="108">
        <f>J229+J230</f>
        <v>3001464.6900000004</v>
      </c>
      <c r="K228" s="108">
        <f>K229+K230</f>
        <v>10986179.120000001</v>
      </c>
      <c r="L228" s="10">
        <f t="shared" si="43"/>
        <v>31.75673546313319</v>
      </c>
      <c r="M228" s="220">
        <f t="shared" si="32"/>
        <v>31.75673546313319</v>
      </c>
      <c r="N228" s="221" t="e">
        <f t="shared" si="36"/>
        <v>#DIV/0!</v>
      </c>
    </row>
    <row r="229" spans="1:14" ht="47.25" x14ac:dyDescent="0.25">
      <c r="A229" s="110" t="s">
        <v>355</v>
      </c>
      <c r="B229" s="50" t="s">
        <v>308</v>
      </c>
      <c r="C229" s="51" t="s">
        <v>356</v>
      </c>
      <c r="D229" s="51" t="s">
        <v>253</v>
      </c>
      <c r="E229" s="111" t="s">
        <v>558</v>
      </c>
      <c r="F229" s="51" t="s">
        <v>630</v>
      </c>
      <c r="G229" s="101">
        <v>19373100</v>
      </c>
      <c r="H229" s="101">
        <v>0</v>
      </c>
      <c r="I229" s="26">
        <f>март!K225</f>
        <v>4471440.09</v>
      </c>
      <c r="J229" s="101">
        <f>280269.43+35421.82+349602.52+448914.32+59618.49+81963.69+10219.97+57027.18+3707.53+32505.83+206478.35+115091.11</f>
        <v>1680820.2400000002</v>
      </c>
      <c r="K229" s="38">
        <f>I229+J229</f>
        <v>6152260.3300000001</v>
      </c>
      <c r="L229" s="10">
        <f t="shared" si="43"/>
        <v>31.75671591020539</v>
      </c>
      <c r="M229" s="220">
        <f t="shared" si="32"/>
        <v>31.75671591020539</v>
      </c>
      <c r="N229" s="221" t="e">
        <f t="shared" si="36"/>
        <v>#DIV/0!</v>
      </c>
    </row>
    <row r="230" spans="1:14" ht="47.25" x14ac:dyDescent="0.25">
      <c r="A230" s="110" t="s">
        <v>355</v>
      </c>
      <c r="B230" s="113" t="s">
        <v>320</v>
      </c>
      <c r="C230" s="87" t="s">
        <v>357</v>
      </c>
      <c r="D230" s="87" t="s">
        <v>253</v>
      </c>
      <c r="E230" s="114" t="s">
        <v>558</v>
      </c>
      <c r="F230" s="51" t="s">
        <v>630</v>
      </c>
      <c r="G230" s="101">
        <v>15221700</v>
      </c>
      <c r="H230" s="101">
        <v>0</v>
      </c>
      <c r="I230" s="26">
        <f>март!K226</f>
        <v>3513274.3400000003</v>
      </c>
      <c r="J230" s="101">
        <f>220211.69+27831.44+274687.69+352718.38+46843.09+64400.04+8029.98+44807.08+2913.06+25540.3+162232.99+90428.71</f>
        <v>1320644.45</v>
      </c>
      <c r="K230" s="38">
        <f>I230+J230</f>
        <v>4833918.79</v>
      </c>
      <c r="L230" s="10">
        <f t="shared" si="43"/>
        <v>31.756760348712692</v>
      </c>
      <c r="M230" s="220">
        <f t="shared" ref="M230:M302" si="55">K230/G230*100</f>
        <v>31.756760348712692</v>
      </c>
      <c r="N230" s="221" t="e">
        <f t="shared" si="36"/>
        <v>#DIV/0!</v>
      </c>
    </row>
    <row r="231" spans="1:14" ht="31.5" x14ac:dyDescent="0.25">
      <c r="A231" s="209" t="s">
        <v>544</v>
      </c>
      <c r="B231" s="204"/>
      <c r="C231" s="208" t="s">
        <v>546</v>
      </c>
      <c r="D231" s="205"/>
      <c r="E231" s="223"/>
      <c r="F231" s="199"/>
      <c r="G231" s="285">
        <f>G232+G233</f>
        <v>0</v>
      </c>
      <c r="H231" s="285"/>
      <c r="I231" s="238">
        <f>I232+I233</f>
        <v>0</v>
      </c>
      <c r="J231" s="285">
        <f>J232+J233</f>
        <v>0</v>
      </c>
      <c r="K231" s="289">
        <f>K232+K233</f>
        <v>0</v>
      </c>
      <c r="L231" s="10" t="e">
        <f t="shared" si="43"/>
        <v>#DIV/0!</v>
      </c>
      <c r="M231" s="220" t="e">
        <f t="shared" si="55"/>
        <v>#DIV/0!</v>
      </c>
      <c r="N231" s="221" t="e">
        <f t="shared" si="36"/>
        <v>#DIV/0!</v>
      </c>
    </row>
    <row r="232" spans="1:14" ht="31.5" x14ac:dyDescent="0.25">
      <c r="A232" s="110" t="s">
        <v>545</v>
      </c>
      <c r="B232" s="113" t="s">
        <v>308</v>
      </c>
      <c r="C232" s="51" t="s">
        <v>574</v>
      </c>
      <c r="D232" s="87" t="s">
        <v>347</v>
      </c>
      <c r="E232" s="111" t="s">
        <v>547</v>
      </c>
      <c r="F232" s="51" t="s">
        <v>630</v>
      </c>
      <c r="G232" s="101">
        <v>0</v>
      </c>
      <c r="H232" s="101"/>
      <c r="I232" s="26">
        <f>март!K228</f>
        <v>0</v>
      </c>
      <c r="J232" s="101">
        <v>0</v>
      </c>
      <c r="K232" s="38">
        <f>I232+J232</f>
        <v>0</v>
      </c>
      <c r="L232" s="10" t="e">
        <f t="shared" si="43"/>
        <v>#DIV/0!</v>
      </c>
      <c r="M232" s="220" t="e">
        <f t="shared" si="55"/>
        <v>#DIV/0!</v>
      </c>
      <c r="N232" s="221" t="e">
        <f t="shared" si="36"/>
        <v>#DIV/0!</v>
      </c>
    </row>
    <row r="233" spans="1:14" ht="31.5" x14ac:dyDescent="0.25">
      <c r="A233" s="110" t="s">
        <v>545</v>
      </c>
      <c r="B233" s="113" t="s">
        <v>320</v>
      </c>
      <c r="C233" s="87" t="s">
        <v>574</v>
      </c>
      <c r="D233" s="87" t="s">
        <v>347</v>
      </c>
      <c r="E233" s="111" t="s">
        <v>547</v>
      </c>
      <c r="F233" s="51" t="s">
        <v>630</v>
      </c>
      <c r="G233" s="101">
        <v>0</v>
      </c>
      <c r="H233" s="101"/>
      <c r="I233" s="26">
        <f>март!K229</f>
        <v>0</v>
      </c>
      <c r="J233" s="101">
        <v>0</v>
      </c>
      <c r="K233" s="38">
        <f>I233+J233</f>
        <v>0</v>
      </c>
      <c r="L233" s="10" t="e">
        <f t="shared" si="43"/>
        <v>#DIV/0!</v>
      </c>
      <c r="M233" s="220" t="e">
        <f t="shared" si="55"/>
        <v>#DIV/0!</v>
      </c>
      <c r="N233" s="221" t="e">
        <f t="shared" si="36"/>
        <v>#DIV/0!</v>
      </c>
    </row>
    <row r="234" spans="1:14" ht="31.5" x14ac:dyDescent="0.25">
      <c r="A234" s="43" t="s">
        <v>326</v>
      </c>
      <c r="B234" s="115"/>
      <c r="C234" s="116" t="s">
        <v>358</v>
      </c>
      <c r="D234" s="116"/>
      <c r="E234" s="117"/>
      <c r="F234" s="19"/>
      <c r="G234" s="108">
        <f>G235+G236</f>
        <v>0</v>
      </c>
      <c r="H234" s="108">
        <f>H235+H236</f>
        <v>0</v>
      </c>
      <c r="I234" s="108">
        <f>I235+I236</f>
        <v>0</v>
      </c>
      <c r="J234" s="108">
        <f>J235+J236</f>
        <v>0</v>
      </c>
      <c r="K234" s="108">
        <f>K235+K236</f>
        <v>0</v>
      </c>
      <c r="L234" s="10" t="e">
        <f>IF(M234&gt;200,"свыше200,0",M234)</f>
        <v>#DIV/0!</v>
      </c>
      <c r="M234" s="220" t="e">
        <f t="shared" si="55"/>
        <v>#DIV/0!</v>
      </c>
      <c r="N234" s="221" t="e">
        <f t="shared" si="36"/>
        <v>#DIV/0!</v>
      </c>
    </row>
    <row r="235" spans="1:14" ht="47.25" x14ac:dyDescent="0.25">
      <c r="A235" s="110" t="s">
        <v>359</v>
      </c>
      <c r="B235" s="50" t="s">
        <v>308</v>
      </c>
      <c r="C235" s="87" t="s">
        <v>360</v>
      </c>
      <c r="D235" s="87" t="s">
        <v>361</v>
      </c>
      <c r="E235" s="111" t="s">
        <v>328</v>
      </c>
      <c r="F235" s="51"/>
      <c r="G235" s="101">
        <f>40492900-40492900</f>
        <v>0</v>
      </c>
      <c r="H235" s="101">
        <v>0</v>
      </c>
      <c r="I235" s="26">
        <f>март!K231</f>
        <v>0</v>
      </c>
      <c r="J235" s="101">
        <v>0</v>
      </c>
      <c r="K235" s="38">
        <f>I235+J235</f>
        <v>0</v>
      </c>
      <c r="L235" s="10" t="e">
        <f>IF(M235&gt;200,"свыше200,0",M235)</f>
        <v>#DIV/0!</v>
      </c>
      <c r="M235" s="220" t="e">
        <f t="shared" si="55"/>
        <v>#DIV/0!</v>
      </c>
      <c r="N235" s="221" t="e">
        <f t="shared" si="36"/>
        <v>#DIV/0!</v>
      </c>
    </row>
    <row r="236" spans="1:14" ht="47.25" x14ac:dyDescent="0.25">
      <c r="A236" s="110" t="s">
        <v>359</v>
      </c>
      <c r="B236" s="113" t="s">
        <v>320</v>
      </c>
      <c r="C236" s="87" t="s">
        <v>360</v>
      </c>
      <c r="D236" s="87" t="s">
        <v>361</v>
      </c>
      <c r="E236" s="111" t="s">
        <v>328</v>
      </c>
      <c r="F236" s="51"/>
      <c r="G236" s="101">
        <v>0</v>
      </c>
      <c r="H236" s="101">
        <v>0</v>
      </c>
      <c r="I236" s="26">
        <f>март!K232</f>
        <v>0</v>
      </c>
      <c r="J236" s="101">
        <v>0</v>
      </c>
      <c r="K236" s="38">
        <f>I236+J236</f>
        <v>0</v>
      </c>
      <c r="L236" s="10" t="e">
        <f>IF(M236&gt;200,"свыше200,0",M236)</f>
        <v>#DIV/0!</v>
      </c>
      <c r="M236" s="220" t="e">
        <f>K236/G236*100</f>
        <v>#DIV/0!</v>
      </c>
      <c r="N236" s="221" t="e">
        <f>J236/H236*100</f>
        <v>#DIV/0!</v>
      </c>
    </row>
    <row r="237" spans="1:14" ht="31.5" x14ac:dyDescent="0.25">
      <c r="A237" s="17" t="s">
        <v>362</v>
      </c>
      <c r="B237" s="18"/>
      <c r="C237" s="19" t="s">
        <v>363</v>
      </c>
      <c r="D237" s="19"/>
      <c r="E237" s="99"/>
      <c r="F237" s="36"/>
      <c r="G237" s="108">
        <f>G238+G239</f>
        <v>5760300</v>
      </c>
      <c r="H237" s="108">
        <f>H238+H239</f>
        <v>0</v>
      </c>
      <c r="I237" s="108">
        <f>I238+I239</f>
        <v>2529468.06</v>
      </c>
      <c r="J237" s="108">
        <f>J238+J239</f>
        <v>0</v>
      </c>
      <c r="K237" s="108">
        <f>K238+K239</f>
        <v>2529468.06</v>
      </c>
      <c r="L237" s="10">
        <f t="shared" si="43"/>
        <v>43.912088953700326</v>
      </c>
      <c r="M237" s="220">
        <f t="shared" si="55"/>
        <v>43.912088953700326</v>
      </c>
      <c r="N237" s="221" t="e">
        <f t="shared" ref="N237:N318" si="56">J237/H237*100</f>
        <v>#DIV/0!</v>
      </c>
    </row>
    <row r="238" spans="1:14" x14ac:dyDescent="0.25">
      <c r="A238" s="119" t="s">
        <v>364</v>
      </c>
      <c r="B238" s="50" t="s">
        <v>308</v>
      </c>
      <c r="C238" s="51" t="s">
        <v>365</v>
      </c>
      <c r="D238" s="51" t="s">
        <v>347</v>
      </c>
      <c r="E238" s="98" t="s">
        <v>559</v>
      </c>
      <c r="F238" s="70" t="s">
        <v>630</v>
      </c>
      <c r="G238" s="101">
        <v>5419700</v>
      </c>
      <c r="H238" s="101">
        <v>0</v>
      </c>
      <c r="I238" s="26">
        <f>март!K234</f>
        <v>2379913.19</v>
      </c>
      <c r="J238" s="101">
        <v>0</v>
      </c>
      <c r="K238" s="38">
        <f>I238+J238</f>
        <v>2379913.19</v>
      </c>
      <c r="L238" s="10">
        <f t="shared" si="43"/>
        <v>43.912268022215251</v>
      </c>
      <c r="M238" s="220">
        <f t="shared" si="55"/>
        <v>43.912268022215251</v>
      </c>
      <c r="N238" s="221" t="e">
        <f t="shared" si="56"/>
        <v>#DIV/0!</v>
      </c>
    </row>
    <row r="239" spans="1:14" x14ac:dyDescent="0.25">
      <c r="A239" s="119" t="s">
        <v>364</v>
      </c>
      <c r="B239" s="50" t="s">
        <v>320</v>
      </c>
      <c r="C239" s="51" t="s">
        <v>365</v>
      </c>
      <c r="D239" s="51" t="s">
        <v>347</v>
      </c>
      <c r="E239" s="98" t="s">
        <v>559</v>
      </c>
      <c r="F239" s="70" t="s">
        <v>630</v>
      </c>
      <c r="G239" s="101">
        <v>340600</v>
      </c>
      <c r="H239" s="101">
        <v>0</v>
      </c>
      <c r="I239" s="26">
        <f>март!K235</f>
        <v>149554.87</v>
      </c>
      <c r="J239" s="101">
        <v>0</v>
      </c>
      <c r="K239" s="38">
        <f>I239+J239</f>
        <v>149554.87</v>
      </c>
      <c r="L239" s="10">
        <f t="shared" si="43"/>
        <v>43.909239577216674</v>
      </c>
      <c r="M239" s="220">
        <f t="shared" si="55"/>
        <v>43.909239577216674</v>
      </c>
      <c r="N239" s="221" t="e">
        <f t="shared" si="56"/>
        <v>#DIV/0!</v>
      </c>
    </row>
    <row r="240" spans="1:14" x14ac:dyDescent="0.25">
      <c r="A240" s="35" t="s">
        <v>366</v>
      </c>
      <c r="B240" s="18"/>
      <c r="C240" s="19" t="s">
        <v>367</v>
      </c>
      <c r="D240" s="19"/>
      <c r="E240" s="109"/>
      <c r="F240" s="262"/>
      <c r="G240" s="108">
        <f>G241+G242+G243+G244</f>
        <v>138900</v>
      </c>
      <c r="H240" s="108">
        <f>H241+H242+H243+H244</f>
        <v>0</v>
      </c>
      <c r="I240" s="108">
        <f>I241+I242+I243+I244</f>
        <v>138900</v>
      </c>
      <c r="J240" s="108">
        <f>J241+J242+J243+J244</f>
        <v>0</v>
      </c>
      <c r="K240" s="108">
        <f>K241+K242+K243+K244</f>
        <v>138900</v>
      </c>
      <c r="L240" s="10">
        <f t="shared" si="43"/>
        <v>100</v>
      </c>
      <c r="M240" s="220">
        <f t="shared" si="55"/>
        <v>100</v>
      </c>
      <c r="N240" s="221" t="e">
        <f t="shared" si="56"/>
        <v>#DIV/0!</v>
      </c>
    </row>
    <row r="241" spans="1:14" ht="31.5" x14ac:dyDescent="0.25">
      <c r="A241" s="122" t="s">
        <v>368</v>
      </c>
      <c r="B241" s="50" t="s">
        <v>308</v>
      </c>
      <c r="C241" s="51" t="s">
        <v>369</v>
      </c>
      <c r="D241" s="51" t="s">
        <v>370</v>
      </c>
      <c r="E241" s="98" t="s">
        <v>371</v>
      </c>
      <c r="F241" s="70"/>
      <c r="G241" s="101">
        <v>0</v>
      </c>
      <c r="H241" s="101">
        <v>0</v>
      </c>
      <c r="I241" s="26">
        <f>март!K237</f>
        <v>0</v>
      </c>
      <c r="J241" s="101">
        <v>0</v>
      </c>
      <c r="K241" s="38">
        <f>I241+J241</f>
        <v>0</v>
      </c>
      <c r="L241" s="10" t="e">
        <f t="shared" si="43"/>
        <v>#DIV/0!</v>
      </c>
      <c r="M241" s="220" t="e">
        <f t="shared" si="55"/>
        <v>#DIV/0!</v>
      </c>
      <c r="N241" s="221" t="e">
        <f t="shared" si="56"/>
        <v>#DIV/0!</v>
      </c>
    </row>
    <row r="242" spans="1:14" ht="31.5" x14ac:dyDescent="0.25">
      <c r="A242" s="122" t="s">
        <v>368</v>
      </c>
      <c r="B242" s="50" t="s">
        <v>320</v>
      </c>
      <c r="C242" s="51" t="s">
        <v>369</v>
      </c>
      <c r="D242" s="51" t="s">
        <v>370</v>
      </c>
      <c r="E242" s="98" t="s">
        <v>371</v>
      </c>
      <c r="F242" s="70"/>
      <c r="G242" s="101">
        <v>0</v>
      </c>
      <c r="H242" s="101">
        <v>0</v>
      </c>
      <c r="I242" s="26">
        <f>март!K238</f>
        <v>0</v>
      </c>
      <c r="J242" s="101">
        <v>0</v>
      </c>
      <c r="K242" s="38">
        <f>I242+J242</f>
        <v>0</v>
      </c>
      <c r="L242" s="10" t="e">
        <f t="shared" si="43"/>
        <v>#DIV/0!</v>
      </c>
      <c r="M242" s="220" t="e">
        <f t="shared" si="55"/>
        <v>#DIV/0!</v>
      </c>
      <c r="N242" s="221" t="e">
        <f t="shared" si="56"/>
        <v>#DIV/0!</v>
      </c>
    </row>
    <row r="243" spans="1:14" x14ac:dyDescent="0.25">
      <c r="A243" s="122" t="s">
        <v>372</v>
      </c>
      <c r="B243" s="50" t="s">
        <v>308</v>
      </c>
      <c r="C243" s="51" t="s">
        <v>369</v>
      </c>
      <c r="D243" s="51" t="s">
        <v>370</v>
      </c>
      <c r="E243" s="98" t="s">
        <v>560</v>
      </c>
      <c r="F243" s="70" t="s">
        <v>632</v>
      </c>
      <c r="G243" s="101">
        <f>77800-16.35</f>
        <v>77783.649999999994</v>
      </c>
      <c r="H243" s="101">
        <v>0</v>
      </c>
      <c r="I243" s="26">
        <f>март!K239</f>
        <v>77783.649999999994</v>
      </c>
      <c r="J243" s="101">
        <v>0</v>
      </c>
      <c r="K243" s="38">
        <f>I243+J243</f>
        <v>77783.649999999994</v>
      </c>
      <c r="L243" s="10">
        <f t="shared" si="43"/>
        <v>100</v>
      </c>
      <c r="M243" s="220">
        <f t="shared" si="55"/>
        <v>100</v>
      </c>
      <c r="N243" s="221" t="e">
        <f t="shared" si="56"/>
        <v>#DIV/0!</v>
      </c>
    </row>
    <row r="244" spans="1:14" x14ac:dyDescent="0.25">
      <c r="A244" s="122" t="s">
        <v>372</v>
      </c>
      <c r="B244" s="50" t="s">
        <v>320</v>
      </c>
      <c r="C244" s="51" t="s">
        <v>369</v>
      </c>
      <c r="D244" s="51" t="s">
        <v>370</v>
      </c>
      <c r="E244" s="98" t="s">
        <v>560</v>
      </c>
      <c r="F244" s="70" t="s">
        <v>632</v>
      </c>
      <c r="G244" s="101">
        <f>61100+16.35</f>
        <v>61116.35</v>
      </c>
      <c r="H244" s="101">
        <v>0</v>
      </c>
      <c r="I244" s="26">
        <f>март!K240</f>
        <v>61116.35</v>
      </c>
      <c r="J244" s="101">
        <v>0</v>
      </c>
      <c r="K244" s="38">
        <f>I244+J244</f>
        <v>61116.35</v>
      </c>
      <c r="L244" s="10">
        <f t="shared" si="43"/>
        <v>100</v>
      </c>
      <c r="M244" s="220">
        <f t="shared" si="55"/>
        <v>100</v>
      </c>
      <c r="N244" s="221" t="e">
        <f t="shared" si="56"/>
        <v>#DIV/0!</v>
      </c>
    </row>
    <row r="245" spans="1:14" ht="31.5" x14ac:dyDescent="0.25">
      <c r="A245" s="17" t="s">
        <v>373</v>
      </c>
      <c r="B245" s="18"/>
      <c r="C245" s="19" t="s">
        <v>374</v>
      </c>
      <c r="D245" s="19"/>
      <c r="E245" s="99"/>
      <c r="F245" s="36"/>
      <c r="G245" s="108">
        <f>SUM(G246:G247)</f>
        <v>11434900</v>
      </c>
      <c r="H245" s="108">
        <f>SUM(H246:H247)</f>
        <v>0</v>
      </c>
      <c r="I245" s="108">
        <f>SUM(I246:I247)</f>
        <v>0</v>
      </c>
      <c r="J245" s="108">
        <f>SUM(J246:J247)</f>
        <v>0</v>
      </c>
      <c r="K245" s="108">
        <f>SUM(K246:K247)</f>
        <v>0</v>
      </c>
      <c r="L245" s="10">
        <f t="shared" si="43"/>
        <v>0</v>
      </c>
      <c r="M245" s="220">
        <f>K245/G245*100</f>
        <v>0</v>
      </c>
      <c r="N245" s="221" t="e">
        <f>J245/H245*100</f>
        <v>#DIV/0!</v>
      </c>
    </row>
    <row r="246" spans="1:14" x14ac:dyDescent="0.25">
      <c r="A246" s="122" t="s">
        <v>375</v>
      </c>
      <c r="B246" s="50" t="s">
        <v>308</v>
      </c>
      <c r="C246" s="51" t="s">
        <v>376</v>
      </c>
      <c r="D246" s="51" t="s">
        <v>347</v>
      </c>
      <c r="E246" s="98" t="s">
        <v>561</v>
      </c>
      <c r="F246" s="51" t="s">
        <v>632</v>
      </c>
      <c r="G246" s="101">
        <v>7000000</v>
      </c>
      <c r="H246" s="26">
        <v>0</v>
      </c>
      <c r="I246" s="26">
        <f>март!K242</f>
        <v>0</v>
      </c>
      <c r="J246" s="26">
        <v>0</v>
      </c>
      <c r="K246" s="38">
        <f>I246+J246</f>
        <v>0</v>
      </c>
      <c r="L246" s="10">
        <f t="shared" si="43"/>
        <v>0</v>
      </c>
      <c r="M246" s="220">
        <f t="shared" si="55"/>
        <v>0</v>
      </c>
      <c r="N246" s="221" t="e">
        <f t="shared" si="56"/>
        <v>#DIV/0!</v>
      </c>
    </row>
    <row r="247" spans="1:14" x14ac:dyDescent="0.25">
      <c r="A247" s="122" t="s">
        <v>377</v>
      </c>
      <c r="B247" s="50" t="s">
        <v>320</v>
      </c>
      <c r="C247" s="51" t="s">
        <v>376</v>
      </c>
      <c r="D247" s="51" t="s">
        <v>347</v>
      </c>
      <c r="E247" s="98" t="s">
        <v>561</v>
      </c>
      <c r="F247" s="51" t="s">
        <v>632</v>
      </c>
      <c r="G247" s="101">
        <v>4434900</v>
      </c>
      <c r="H247" s="26">
        <v>0</v>
      </c>
      <c r="I247" s="26">
        <f>март!K243</f>
        <v>0</v>
      </c>
      <c r="J247" s="26">
        <v>0</v>
      </c>
      <c r="K247" s="38">
        <f>I247+J247</f>
        <v>0</v>
      </c>
      <c r="L247" s="10">
        <f t="shared" si="43"/>
        <v>0</v>
      </c>
      <c r="M247" s="220">
        <f t="shared" si="55"/>
        <v>0</v>
      </c>
      <c r="N247" s="221" t="e">
        <f t="shared" si="56"/>
        <v>#DIV/0!</v>
      </c>
    </row>
    <row r="248" spans="1:14" ht="31.5" x14ac:dyDescent="0.25">
      <c r="A248" s="35" t="s">
        <v>378</v>
      </c>
      <c r="B248" s="18"/>
      <c r="C248" s="19" t="s">
        <v>379</v>
      </c>
      <c r="D248" s="19"/>
      <c r="E248" s="109"/>
      <c r="F248" s="19"/>
      <c r="G248" s="108">
        <f>G249+G250</f>
        <v>0</v>
      </c>
      <c r="H248" s="108">
        <f>H249+H250</f>
        <v>0</v>
      </c>
      <c r="I248" s="108">
        <f>I249+I250</f>
        <v>0</v>
      </c>
      <c r="J248" s="108">
        <f>J249+J250</f>
        <v>0</v>
      </c>
      <c r="K248" s="108">
        <f>K249+K250</f>
        <v>0</v>
      </c>
      <c r="L248" s="10" t="e">
        <f t="shared" si="43"/>
        <v>#DIV/0!</v>
      </c>
      <c r="M248" s="220" t="e">
        <f t="shared" si="55"/>
        <v>#DIV/0!</v>
      </c>
      <c r="N248" s="221" t="e">
        <f t="shared" si="56"/>
        <v>#DIV/0!</v>
      </c>
    </row>
    <row r="249" spans="1:14" ht="31.5" x14ac:dyDescent="0.25">
      <c r="A249" s="122" t="s">
        <v>380</v>
      </c>
      <c r="B249" s="50" t="s">
        <v>308</v>
      </c>
      <c r="C249" s="51" t="s">
        <v>381</v>
      </c>
      <c r="D249" s="51" t="s">
        <v>370</v>
      </c>
      <c r="E249" s="98" t="s">
        <v>382</v>
      </c>
      <c r="F249" s="51"/>
      <c r="G249" s="101">
        <v>0</v>
      </c>
      <c r="H249" s="26">
        <v>0</v>
      </c>
      <c r="I249" s="26">
        <f>март!K245</f>
        <v>0</v>
      </c>
      <c r="J249" s="26">
        <v>0</v>
      </c>
      <c r="K249" s="38">
        <f>I249+J249</f>
        <v>0</v>
      </c>
      <c r="L249" s="10" t="e">
        <f t="shared" si="43"/>
        <v>#DIV/0!</v>
      </c>
      <c r="M249" s="220" t="e">
        <f t="shared" si="55"/>
        <v>#DIV/0!</v>
      </c>
      <c r="N249" s="221" t="e">
        <f t="shared" si="56"/>
        <v>#DIV/0!</v>
      </c>
    </row>
    <row r="250" spans="1:14" ht="31.5" x14ac:dyDescent="0.25">
      <c r="A250" s="122" t="s">
        <v>380</v>
      </c>
      <c r="B250" s="50" t="s">
        <v>320</v>
      </c>
      <c r="C250" s="51" t="s">
        <v>381</v>
      </c>
      <c r="D250" s="51" t="s">
        <v>370</v>
      </c>
      <c r="E250" s="98" t="s">
        <v>382</v>
      </c>
      <c r="F250" s="51"/>
      <c r="G250" s="101">
        <v>0</v>
      </c>
      <c r="H250" s="26">
        <v>0</v>
      </c>
      <c r="I250" s="26">
        <f>март!K246</f>
        <v>0</v>
      </c>
      <c r="J250" s="26">
        <v>0</v>
      </c>
      <c r="K250" s="38">
        <f>I250+J250</f>
        <v>0</v>
      </c>
      <c r="L250" s="10" t="e">
        <f t="shared" si="43"/>
        <v>#DIV/0!</v>
      </c>
      <c r="M250" s="220" t="e">
        <f t="shared" si="55"/>
        <v>#DIV/0!</v>
      </c>
      <c r="N250" s="221" t="e">
        <f t="shared" si="56"/>
        <v>#DIV/0!</v>
      </c>
    </row>
    <row r="251" spans="1:14" x14ac:dyDescent="0.25">
      <c r="A251" s="17" t="s">
        <v>383</v>
      </c>
      <c r="B251" s="18"/>
      <c r="C251" s="19" t="s">
        <v>384</v>
      </c>
      <c r="D251" s="19"/>
      <c r="E251" s="99"/>
      <c r="F251" s="36"/>
      <c r="G251" s="108">
        <f>G252+G253+G254+G255+G256+G257+G258+G259+G260+G261+G262+G263+G264</f>
        <v>331828900</v>
      </c>
      <c r="H251" s="108">
        <f t="shared" ref="H251:K251" si="57">H252+H253+H254+H255+H256+H257+H258+H259+H260+H261+H262+H263+H264</f>
        <v>0</v>
      </c>
      <c r="I251" s="108">
        <f t="shared" si="57"/>
        <v>1965794.5499999998</v>
      </c>
      <c r="J251" s="108">
        <f t="shared" si="57"/>
        <v>4910373.9799999995</v>
      </c>
      <c r="K251" s="108">
        <f t="shared" si="57"/>
        <v>6876168.5299999993</v>
      </c>
      <c r="L251" s="10">
        <f t="shared" si="43"/>
        <v>2.0722030329486065</v>
      </c>
      <c r="M251" s="220">
        <f t="shared" si="55"/>
        <v>2.0722030329486065</v>
      </c>
      <c r="N251" s="221" t="e">
        <f t="shared" si="56"/>
        <v>#DIV/0!</v>
      </c>
    </row>
    <row r="252" spans="1:14" ht="78.75" x14ac:dyDescent="0.25">
      <c r="A252" s="122" t="s">
        <v>385</v>
      </c>
      <c r="B252" s="50" t="s">
        <v>308</v>
      </c>
      <c r="C252" s="51" t="s">
        <v>386</v>
      </c>
      <c r="D252" s="51" t="s">
        <v>253</v>
      </c>
      <c r="E252" s="98" t="s">
        <v>387</v>
      </c>
      <c r="F252" s="51" t="s">
        <v>630</v>
      </c>
      <c r="G252" s="26">
        <v>10940500</v>
      </c>
      <c r="H252" s="101">
        <v>0</v>
      </c>
      <c r="I252" s="101">
        <f>март!K248</f>
        <v>0</v>
      </c>
      <c r="J252" s="101">
        <f>135894.78+92786.32+201937.5+370218.75+201937.5</f>
        <v>1002774.85</v>
      </c>
      <c r="K252" s="38">
        <f t="shared" ref="K252:K264" si="58">I252+J252</f>
        <v>1002774.85</v>
      </c>
      <c r="L252" s="10">
        <f t="shared" si="43"/>
        <v>9.1657131758146342</v>
      </c>
      <c r="M252" s="220">
        <f t="shared" si="55"/>
        <v>9.1657131758146342</v>
      </c>
      <c r="N252" s="221" t="e">
        <f t="shared" si="56"/>
        <v>#DIV/0!</v>
      </c>
    </row>
    <row r="253" spans="1:14" ht="31.5" x14ac:dyDescent="0.25">
      <c r="A253" s="49" t="s">
        <v>388</v>
      </c>
      <c r="B253" s="50" t="s">
        <v>308</v>
      </c>
      <c r="C253" s="51" t="s">
        <v>386</v>
      </c>
      <c r="D253" s="51" t="s">
        <v>370</v>
      </c>
      <c r="E253" s="98" t="s">
        <v>389</v>
      </c>
      <c r="F253" s="51" t="s">
        <v>630</v>
      </c>
      <c r="G253" s="26">
        <v>311800</v>
      </c>
      <c r="H253" s="101">
        <v>0</v>
      </c>
      <c r="I253" s="101">
        <f>март!K249</f>
        <v>96163</v>
      </c>
      <c r="J253" s="101">
        <f>7332.5+9755.89+5181.4</f>
        <v>22269.79</v>
      </c>
      <c r="K253" s="38">
        <f t="shared" si="58"/>
        <v>118432.79000000001</v>
      </c>
      <c r="L253" s="10">
        <f t="shared" si="43"/>
        <v>37.983576010262993</v>
      </c>
      <c r="M253" s="220">
        <f t="shared" si="55"/>
        <v>37.983576010262993</v>
      </c>
      <c r="N253" s="221" t="e">
        <f t="shared" si="56"/>
        <v>#DIV/0!</v>
      </c>
    </row>
    <row r="254" spans="1:14" ht="63" x14ac:dyDescent="0.25">
      <c r="A254" s="49" t="s">
        <v>390</v>
      </c>
      <c r="B254" s="50" t="s">
        <v>308</v>
      </c>
      <c r="C254" s="51" t="s">
        <v>386</v>
      </c>
      <c r="D254" s="51" t="s">
        <v>391</v>
      </c>
      <c r="E254" s="98">
        <v>3041182560</v>
      </c>
      <c r="F254" s="51" t="s">
        <v>630</v>
      </c>
      <c r="G254" s="26">
        <v>195600</v>
      </c>
      <c r="H254" s="101">
        <v>0</v>
      </c>
      <c r="I254" s="101">
        <f>март!K250</f>
        <v>0</v>
      </c>
      <c r="J254" s="101">
        <f>16000</f>
        <v>16000</v>
      </c>
      <c r="K254" s="38">
        <f>I254+J254</f>
        <v>16000</v>
      </c>
      <c r="L254" s="10">
        <f>IF(M254&gt;200,"свыше200,0",M254)</f>
        <v>8.1799591002044991</v>
      </c>
      <c r="M254" s="220">
        <f t="shared" si="55"/>
        <v>8.1799591002044991</v>
      </c>
      <c r="N254" s="221" t="e">
        <f t="shared" si="56"/>
        <v>#DIV/0!</v>
      </c>
    </row>
    <row r="255" spans="1:14" ht="47.25" x14ac:dyDescent="0.25">
      <c r="A255" s="49" t="s">
        <v>392</v>
      </c>
      <c r="B255" s="50" t="s">
        <v>308</v>
      </c>
      <c r="C255" s="51" t="s">
        <v>386</v>
      </c>
      <c r="D255" s="51" t="s">
        <v>342</v>
      </c>
      <c r="E255" s="98" t="s">
        <v>393</v>
      </c>
      <c r="F255" s="51" t="s">
        <v>630</v>
      </c>
      <c r="G255" s="101">
        <v>7503400</v>
      </c>
      <c r="H255" s="101">
        <v>0</v>
      </c>
      <c r="I255" s="101">
        <f>март!K251</f>
        <v>1140506.5499999998</v>
      </c>
      <c r="J255" s="101">
        <f>213750+81225+54530+104256.47+52012.5+107729.09</f>
        <v>613503.05999999994</v>
      </c>
      <c r="K255" s="38">
        <f t="shared" si="58"/>
        <v>1754009.6099999999</v>
      </c>
      <c r="L255" s="10">
        <f t="shared" si="43"/>
        <v>23.376197590425672</v>
      </c>
      <c r="M255" s="220">
        <f t="shared" si="55"/>
        <v>23.376197590425672</v>
      </c>
      <c r="N255" s="221" t="e">
        <f t="shared" si="56"/>
        <v>#DIV/0!</v>
      </c>
    </row>
    <row r="256" spans="1:14" ht="47.25" x14ac:dyDescent="0.25">
      <c r="A256" s="49" t="s">
        <v>394</v>
      </c>
      <c r="B256" s="50" t="s">
        <v>308</v>
      </c>
      <c r="C256" s="51" t="s">
        <v>386</v>
      </c>
      <c r="D256" s="51" t="s">
        <v>342</v>
      </c>
      <c r="E256" s="98" t="s">
        <v>395</v>
      </c>
      <c r="F256" s="51" t="s">
        <v>630</v>
      </c>
      <c r="G256" s="101">
        <v>2184100</v>
      </c>
      <c r="H256" s="101">
        <v>0</v>
      </c>
      <c r="I256" s="101">
        <f>март!K252</f>
        <v>729125</v>
      </c>
      <c r="J256" s="101">
        <v>0</v>
      </c>
      <c r="K256" s="38">
        <f t="shared" si="58"/>
        <v>729125</v>
      </c>
      <c r="L256" s="10">
        <f t="shared" ref="L256:L334" si="59">IF(M256&gt;200,"свыше200,0",M256)</f>
        <v>33.383315782244402</v>
      </c>
      <c r="M256" s="220">
        <f t="shared" si="55"/>
        <v>33.383315782244402</v>
      </c>
      <c r="N256" s="221" t="e">
        <f t="shared" si="56"/>
        <v>#DIV/0!</v>
      </c>
    </row>
    <row r="257" spans="1:14" ht="31.5" x14ac:dyDescent="0.25">
      <c r="A257" s="49" t="s">
        <v>396</v>
      </c>
      <c r="B257" s="50" t="s">
        <v>308</v>
      </c>
      <c r="C257" s="51" t="s">
        <v>386</v>
      </c>
      <c r="D257" s="51" t="s">
        <v>397</v>
      </c>
      <c r="E257" s="98" t="s">
        <v>548</v>
      </c>
      <c r="F257" s="51" t="s">
        <v>630</v>
      </c>
      <c r="G257" s="26">
        <v>200857400</v>
      </c>
      <c r="H257" s="101">
        <v>0</v>
      </c>
      <c r="I257" s="101">
        <f>март!K253</f>
        <v>0</v>
      </c>
      <c r="J257" s="101">
        <v>0</v>
      </c>
      <c r="K257" s="38">
        <f t="shared" si="58"/>
        <v>0</v>
      </c>
      <c r="L257" s="10">
        <f t="shared" si="59"/>
        <v>0</v>
      </c>
      <c r="M257" s="220">
        <f t="shared" si="55"/>
        <v>0</v>
      </c>
      <c r="N257" s="221" t="e">
        <f t="shared" si="56"/>
        <v>#DIV/0!</v>
      </c>
    </row>
    <row r="258" spans="1:14" ht="31.5" x14ac:dyDescent="0.25">
      <c r="A258" s="49" t="s">
        <v>398</v>
      </c>
      <c r="B258" s="50" t="s">
        <v>308</v>
      </c>
      <c r="C258" s="51" t="s">
        <v>386</v>
      </c>
      <c r="D258" s="51" t="s">
        <v>347</v>
      </c>
      <c r="E258" s="98" t="s">
        <v>549</v>
      </c>
      <c r="F258" s="51" t="s">
        <v>630</v>
      </c>
      <c r="G258" s="26">
        <v>49564500</v>
      </c>
      <c r="H258" s="101">
        <v>0</v>
      </c>
      <c r="I258" s="101">
        <f>март!K254</f>
        <v>0</v>
      </c>
      <c r="J258" s="101">
        <f>110745.77+3145080.51</f>
        <v>3255826.28</v>
      </c>
      <c r="K258" s="38">
        <f t="shared" si="58"/>
        <v>3255826.28</v>
      </c>
      <c r="L258" s="10">
        <f t="shared" si="59"/>
        <v>6.5688673950105416</v>
      </c>
      <c r="M258" s="220">
        <f t="shared" si="55"/>
        <v>6.5688673950105416</v>
      </c>
      <c r="N258" s="221" t="e">
        <f t="shared" si="56"/>
        <v>#DIV/0!</v>
      </c>
    </row>
    <row r="259" spans="1:14" x14ac:dyDescent="0.25">
      <c r="A259" s="49" t="s">
        <v>399</v>
      </c>
      <c r="B259" s="50" t="s">
        <v>308</v>
      </c>
      <c r="C259" s="51" t="s">
        <v>386</v>
      </c>
      <c r="D259" s="51" t="s">
        <v>261</v>
      </c>
      <c r="E259" s="98" t="s">
        <v>550</v>
      </c>
      <c r="F259" s="51" t="s">
        <v>630</v>
      </c>
      <c r="G259" s="101">
        <v>94400</v>
      </c>
      <c r="H259" s="101">
        <v>0</v>
      </c>
      <c r="I259" s="101">
        <f>март!K255</f>
        <v>0</v>
      </c>
      <c r="J259" s="101">
        <v>0</v>
      </c>
      <c r="K259" s="38">
        <f t="shared" si="58"/>
        <v>0</v>
      </c>
      <c r="L259" s="10">
        <f t="shared" si="59"/>
        <v>0</v>
      </c>
      <c r="M259" s="220">
        <f t="shared" si="55"/>
        <v>0</v>
      </c>
      <c r="N259" s="221" t="e">
        <f t="shared" si="56"/>
        <v>#DIV/0!</v>
      </c>
    </row>
    <row r="260" spans="1:14" ht="31.5" x14ac:dyDescent="0.25">
      <c r="A260" s="49" t="s">
        <v>400</v>
      </c>
      <c r="B260" s="50" t="s">
        <v>308</v>
      </c>
      <c r="C260" s="51" t="s">
        <v>386</v>
      </c>
      <c r="D260" s="51" t="s">
        <v>256</v>
      </c>
      <c r="E260" s="98" t="s">
        <v>551</v>
      </c>
      <c r="F260" s="51" t="s">
        <v>630</v>
      </c>
      <c r="G260" s="101">
        <v>4157600</v>
      </c>
      <c r="H260" s="101">
        <v>0</v>
      </c>
      <c r="I260" s="101">
        <f>март!K256</f>
        <v>0</v>
      </c>
      <c r="J260" s="101">
        <v>0</v>
      </c>
      <c r="K260" s="38">
        <f t="shared" si="58"/>
        <v>0</v>
      </c>
      <c r="L260" s="10">
        <f t="shared" si="59"/>
        <v>0</v>
      </c>
      <c r="M260" s="220">
        <f t="shared" si="55"/>
        <v>0</v>
      </c>
      <c r="N260" s="221" t="e">
        <f t="shared" si="56"/>
        <v>#DIV/0!</v>
      </c>
    </row>
    <row r="261" spans="1:14" ht="31.5" x14ac:dyDescent="0.25">
      <c r="A261" s="49" t="s">
        <v>401</v>
      </c>
      <c r="B261" s="50" t="s">
        <v>308</v>
      </c>
      <c r="C261" s="51" t="s">
        <v>386</v>
      </c>
      <c r="D261" s="51" t="s">
        <v>347</v>
      </c>
      <c r="E261" s="98" t="s">
        <v>552</v>
      </c>
      <c r="F261" s="51" t="s">
        <v>630</v>
      </c>
      <c r="G261" s="101">
        <v>3758000</v>
      </c>
      <c r="H261" s="101">
        <v>0</v>
      </c>
      <c r="I261" s="101">
        <f>март!K257</f>
        <v>0</v>
      </c>
      <c r="J261" s="101">
        <v>0</v>
      </c>
      <c r="K261" s="38">
        <f t="shared" si="58"/>
        <v>0</v>
      </c>
      <c r="L261" s="10">
        <f t="shared" si="59"/>
        <v>0</v>
      </c>
      <c r="M261" s="220">
        <f t="shared" si="55"/>
        <v>0</v>
      </c>
      <c r="N261" s="221" t="e">
        <f t="shared" si="56"/>
        <v>#DIV/0!</v>
      </c>
    </row>
    <row r="262" spans="1:14" ht="47.25" x14ac:dyDescent="0.25">
      <c r="A262" s="49" t="s">
        <v>682</v>
      </c>
      <c r="B262" s="50" t="s">
        <v>308</v>
      </c>
      <c r="C262" s="51" t="s">
        <v>386</v>
      </c>
      <c r="D262" s="51" t="s">
        <v>397</v>
      </c>
      <c r="E262" s="98" t="s">
        <v>553</v>
      </c>
      <c r="F262" s="51" t="s">
        <v>630</v>
      </c>
      <c r="G262" s="101">
        <v>24953200</v>
      </c>
      <c r="H262" s="101">
        <v>0</v>
      </c>
      <c r="I262" s="101">
        <f>март!K258</f>
        <v>0</v>
      </c>
      <c r="J262" s="101">
        <v>0</v>
      </c>
      <c r="K262" s="38">
        <f t="shared" si="58"/>
        <v>0</v>
      </c>
      <c r="L262" s="10">
        <f t="shared" si="59"/>
        <v>0</v>
      </c>
      <c r="M262" s="220">
        <f t="shared" si="55"/>
        <v>0</v>
      </c>
      <c r="N262" s="221" t="e">
        <f t="shared" si="56"/>
        <v>#DIV/0!</v>
      </c>
    </row>
    <row r="263" spans="1:14" ht="31.5" x14ac:dyDescent="0.25">
      <c r="A263" s="49" t="s">
        <v>402</v>
      </c>
      <c r="B263" s="50" t="s">
        <v>308</v>
      </c>
      <c r="C263" s="51" t="s">
        <v>386</v>
      </c>
      <c r="D263" s="51" t="s">
        <v>391</v>
      </c>
      <c r="E263" s="98" t="s">
        <v>403</v>
      </c>
      <c r="F263" s="51" t="s">
        <v>630</v>
      </c>
      <c r="G263" s="101">
        <v>0</v>
      </c>
      <c r="H263" s="101">
        <v>0</v>
      </c>
      <c r="I263" s="101">
        <f>март!K259</f>
        <v>0</v>
      </c>
      <c r="J263" s="101">
        <v>0</v>
      </c>
      <c r="K263" s="38">
        <f t="shared" si="58"/>
        <v>0</v>
      </c>
      <c r="L263" s="10" t="e">
        <f>IF(M263&gt;200,"свыше200,0",M263)</f>
        <v>#DIV/0!</v>
      </c>
      <c r="M263" s="220" t="e">
        <f t="shared" si="55"/>
        <v>#DIV/0!</v>
      </c>
      <c r="N263" s="221" t="e">
        <f t="shared" si="56"/>
        <v>#DIV/0!</v>
      </c>
    </row>
    <row r="264" spans="1:14" ht="47.25" x14ac:dyDescent="0.25">
      <c r="A264" s="49" t="s">
        <v>578</v>
      </c>
      <c r="B264" s="50" t="s">
        <v>308</v>
      </c>
      <c r="C264" s="51" t="s">
        <v>386</v>
      </c>
      <c r="D264" s="51" t="s">
        <v>397</v>
      </c>
      <c r="E264" s="98" t="s">
        <v>579</v>
      </c>
      <c r="F264" s="51" t="s">
        <v>630</v>
      </c>
      <c r="G264" s="101">
        <f>27308400</f>
        <v>27308400</v>
      </c>
      <c r="H264" s="101"/>
      <c r="I264" s="101">
        <f>март!K260</f>
        <v>0</v>
      </c>
      <c r="J264" s="101">
        <v>0</v>
      </c>
      <c r="K264" s="38">
        <f t="shared" si="58"/>
        <v>0</v>
      </c>
      <c r="L264" s="10">
        <f>IF(M264&gt;200,"свыше200,0",M264)</f>
        <v>0</v>
      </c>
      <c r="M264" s="220">
        <f t="shared" si="55"/>
        <v>0</v>
      </c>
      <c r="N264" s="221" t="e">
        <f t="shared" si="56"/>
        <v>#DIV/0!</v>
      </c>
    </row>
    <row r="265" spans="1:14" ht="31.5" x14ac:dyDescent="0.25">
      <c r="A265" s="124" t="s">
        <v>404</v>
      </c>
      <c r="B265" s="125"/>
      <c r="C265" s="126" t="s">
        <v>405</v>
      </c>
      <c r="D265" s="126"/>
      <c r="E265" s="127"/>
      <c r="F265" s="263"/>
      <c r="G265" s="128">
        <f>G267+G281+G287+G289+G291+G283+G285</f>
        <v>1886850800</v>
      </c>
      <c r="H265" s="128">
        <f>H267+H281+H287+H289+H291+H283+H285</f>
        <v>0</v>
      </c>
      <c r="I265" s="128">
        <f>I267+I281+I287+I289+I291+I283+I285</f>
        <v>343395066.78999996</v>
      </c>
      <c r="J265" s="128">
        <f>J267+J281+J287+J289+J291+J283+J285</f>
        <v>170507916.85999998</v>
      </c>
      <c r="K265" s="128">
        <f>K267+K281+K287+K289+K291+K283+K285</f>
        <v>513902983.64999998</v>
      </c>
      <c r="L265" s="10">
        <f t="shared" si="59"/>
        <v>27.236015886894709</v>
      </c>
      <c r="M265" s="220">
        <f t="shared" si="55"/>
        <v>27.236015886894709</v>
      </c>
      <c r="N265" s="221" t="e">
        <f t="shared" si="56"/>
        <v>#DIV/0!</v>
      </c>
    </row>
    <row r="266" spans="1:14" ht="31.5" x14ac:dyDescent="0.25">
      <c r="A266" s="129" t="s">
        <v>406</v>
      </c>
      <c r="B266" s="130"/>
      <c r="C266" s="29" t="s">
        <v>407</v>
      </c>
      <c r="D266" s="29"/>
      <c r="E266" s="131"/>
      <c r="F266" s="264"/>
      <c r="G266" s="132">
        <f>G267</f>
        <v>1831219000</v>
      </c>
      <c r="H266" s="132">
        <f>H267</f>
        <v>0</v>
      </c>
      <c r="I266" s="132">
        <f>I267</f>
        <v>331901248.11000001</v>
      </c>
      <c r="J266" s="132">
        <f>J267</f>
        <v>166282109</v>
      </c>
      <c r="K266" s="132">
        <f>K267</f>
        <v>498183357.11000001</v>
      </c>
      <c r="L266" s="10">
        <f t="shared" si="59"/>
        <v>27.205012459460065</v>
      </c>
      <c r="M266" s="220">
        <f t="shared" si="55"/>
        <v>27.205012459460065</v>
      </c>
      <c r="N266" s="221" t="e">
        <f t="shared" si="56"/>
        <v>#DIV/0!</v>
      </c>
    </row>
    <row r="267" spans="1:14" ht="31.5" x14ac:dyDescent="0.25">
      <c r="A267" s="17" t="s">
        <v>408</v>
      </c>
      <c r="B267" s="18"/>
      <c r="C267" s="19" t="s">
        <v>409</v>
      </c>
      <c r="D267" s="19"/>
      <c r="E267" s="109"/>
      <c r="F267" s="19"/>
      <c r="G267" s="108">
        <f>SUM(G268:G280)</f>
        <v>1831219000</v>
      </c>
      <c r="H267" s="108">
        <f>SUM(H268:H280)</f>
        <v>0</v>
      </c>
      <c r="I267" s="108">
        <f>SUM(I268:I280)</f>
        <v>331901248.11000001</v>
      </c>
      <c r="J267" s="108">
        <f>SUM(J268:J280)</f>
        <v>166282109</v>
      </c>
      <c r="K267" s="108">
        <f>SUM(K268:K280)</f>
        <v>498183357.11000001</v>
      </c>
      <c r="L267" s="10">
        <f t="shared" si="59"/>
        <v>27.205012459460065</v>
      </c>
      <c r="M267" s="220">
        <f t="shared" si="55"/>
        <v>27.205012459460065</v>
      </c>
      <c r="N267" s="221" t="e">
        <f t="shared" si="56"/>
        <v>#DIV/0!</v>
      </c>
    </row>
    <row r="268" spans="1:14" ht="78.75" x14ac:dyDescent="0.25">
      <c r="A268" s="49" t="s">
        <v>410</v>
      </c>
      <c r="B268" s="50" t="s">
        <v>308</v>
      </c>
      <c r="C268" s="51" t="s">
        <v>411</v>
      </c>
      <c r="D268" s="51" t="s">
        <v>253</v>
      </c>
      <c r="E268" s="98">
        <v>241284030</v>
      </c>
      <c r="F268" s="51" t="s">
        <v>209</v>
      </c>
      <c r="G268" s="101">
        <v>147447000</v>
      </c>
      <c r="H268" s="101">
        <v>0</v>
      </c>
      <c r="I268" s="26">
        <f>март!K264</f>
        <v>31787579.620000001</v>
      </c>
      <c r="J268" s="101">
        <f>411213.9+2621900.48+4843118.03+2186099.87+340952.9+8165+205557.94+495779.9+181575.58+26730+332175+162205.96+3828+110658.41</f>
        <v>11929960.970000003</v>
      </c>
      <c r="K268" s="38">
        <f t="shared" ref="K268:K280" si="60">I268+J268</f>
        <v>43717540.590000004</v>
      </c>
      <c r="L268" s="10">
        <f t="shared" si="59"/>
        <v>29.649664347189166</v>
      </c>
      <c r="M268" s="220">
        <f t="shared" si="55"/>
        <v>29.649664347189166</v>
      </c>
      <c r="N268" s="221" t="e">
        <f t="shared" si="56"/>
        <v>#DIV/0!</v>
      </c>
    </row>
    <row r="269" spans="1:14" ht="31.5" x14ac:dyDescent="0.25">
      <c r="A269" s="49" t="s">
        <v>412</v>
      </c>
      <c r="B269" s="50" t="s">
        <v>308</v>
      </c>
      <c r="C269" s="51" t="s">
        <v>411</v>
      </c>
      <c r="D269" s="51" t="s">
        <v>253</v>
      </c>
      <c r="E269" s="98">
        <v>241484080</v>
      </c>
      <c r="F269" s="51" t="s">
        <v>209</v>
      </c>
      <c r="G269" s="101">
        <v>27372800</v>
      </c>
      <c r="H269" s="101">
        <v>0</v>
      </c>
      <c r="I269" s="26">
        <f>март!K265</f>
        <v>0</v>
      </c>
      <c r="J269" s="101">
        <v>0</v>
      </c>
      <c r="K269" s="38">
        <f t="shared" si="60"/>
        <v>0</v>
      </c>
      <c r="L269" s="10">
        <f t="shared" si="59"/>
        <v>0</v>
      </c>
      <c r="M269" s="220">
        <f t="shared" si="55"/>
        <v>0</v>
      </c>
      <c r="N269" s="221" t="e">
        <f t="shared" si="56"/>
        <v>#DIV/0!</v>
      </c>
    </row>
    <row r="270" spans="1:14" ht="78.75" x14ac:dyDescent="0.25">
      <c r="A270" s="49" t="s">
        <v>413</v>
      </c>
      <c r="B270" s="50" t="s">
        <v>308</v>
      </c>
      <c r="C270" s="51" t="s">
        <v>411</v>
      </c>
      <c r="D270" s="51" t="s">
        <v>253</v>
      </c>
      <c r="E270" s="98">
        <v>241284300</v>
      </c>
      <c r="F270" s="51" t="s">
        <v>209</v>
      </c>
      <c r="G270" s="101">
        <v>1621123600</v>
      </c>
      <c r="H270" s="101">
        <v>0</v>
      </c>
      <c r="I270" s="26">
        <f>март!K266</f>
        <v>297170355.05000001</v>
      </c>
      <c r="J270" s="101">
        <f>419443.31+76490.39+382393.26+523664.86+19000+157761.07+60570+97550.38+54007727.37+95645+57086.77+31323933.43+10859475.8+363960.04+60819+970618.35+17814+370520+331540+50000+200816.85+154888+873762.84+202846.9+860+27954958.48+120186+383345+12775176.31+7413185.47+50000</f>
        <v>150376038.88</v>
      </c>
      <c r="K270" s="38">
        <f t="shared" si="60"/>
        <v>447546393.93000001</v>
      </c>
      <c r="L270" s="10">
        <f t="shared" si="59"/>
        <v>27.607172823219649</v>
      </c>
      <c r="M270" s="220">
        <f t="shared" si="55"/>
        <v>27.607172823219649</v>
      </c>
      <c r="N270" s="221" t="e">
        <f t="shared" si="56"/>
        <v>#DIV/0!</v>
      </c>
    </row>
    <row r="271" spans="1:14" ht="47.25" x14ac:dyDescent="0.25">
      <c r="A271" s="134" t="s">
        <v>414</v>
      </c>
      <c r="B271" s="50" t="s">
        <v>308</v>
      </c>
      <c r="C271" s="51" t="s">
        <v>411</v>
      </c>
      <c r="D271" s="51" t="s">
        <v>415</v>
      </c>
      <c r="E271" s="114" t="s">
        <v>416</v>
      </c>
      <c r="F271" s="51" t="s">
        <v>209</v>
      </c>
      <c r="G271" s="101">
        <v>2133400</v>
      </c>
      <c r="H271" s="101">
        <v>0</v>
      </c>
      <c r="I271" s="26">
        <f>март!K267</f>
        <v>25442.260000000002</v>
      </c>
      <c r="J271" s="101">
        <f>50.87+53142.18+40426.02+7632.67+13982</f>
        <v>115233.74</v>
      </c>
      <c r="K271" s="38">
        <f t="shared" si="60"/>
        <v>140676</v>
      </c>
      <c r="L271" s="10">
        <f t="shared" si="59"/>
        <v>6.5939814380800597</v>
      </c>
      <c r="M271" s="220">
        <f t="shared" si="55"/>
        <v>6.5939814380800597</v>
      </c>
      <c r="N271" s="221" t="e">
        <f t="shared" si="56"/>
        <v>#DIV/0!</v>
      </c>
    </row>
    <row r="272" spans="1:14" ht="110.25" x14ac:dyDescent="0.25">
      <c r="A272" s="49" t="s">
        <v>417</v>
      </c>
      <c r="B272" s="50" t="s">
        <v>308</v>
      </c>
      <c r="C272" s="51" t="s">
        <v>411</v>
      </c>
      <c r="D272" s="51" t="s">
        <v>347</v>
      </c>
      <c r="E272" s="98">
        <v>3742084220</v>
      </c>
      <c r="F272" s="51" t="s">
        <v>209</v>
      </c>
      <c r="G272" s="101">
        <v>5800</v>
      </c>
      <c r="H272" s="101">
        <v>0</v>
      </c>
      <c r="I272" s="26">
        <f>март!K268</f>
        <v>0</v>
      </c>
      <c r="J272" s="101">
        <v>0</v>
      </c>
      <c r="K272" s="38">
        <f t="shared" si="60"/>
        <v>0</v>
      </c>
      <c r="L272" s="10">
        <f t="shared" si="59"/>
        <v>0</v>
      </c>
      <c r="M272" s="220">
        <f t="shared" si="55"/>
        <v>0</v>
      </c>
      <c r="N272" s="221" t="e">
        <f t="shared" si="56"/>
        <v>#DIV/0!</v>
      </c>
    </row>
    <row r="273" spans="1:14" ht="47.25" x14ac:dyDescent="0.25">
      <c r="A273" s="49" t="s">
        <v>418</v>
      </c>
      <c r="B273" s="50" t="s">
        <v>308</v>
      </c>
      <c r="C273" s="51" t="s">
        <v>411</v>
      </c>
      <c r="D273" s="51" t="s">
        <v>209</v>
      </c>
      <c r="E273" s="98">
        <v>1541384290</v>
      </c>
      <c r="F273" s="51" t="s">
        <v>209</v>
      </c>
      <c r="G273" s="101">
        <v>120000</v>
      </c>
      <c r="H273" s="101">
        <v>0</v>
      </c>
      <c r="I273" s="26">
        <f>март!K269</f>
        <v>113300</v>
      </c>
      <c r="J273" s="101">
        <v>0</v>
      </c>
      <c r="K273" s="38">
        <f t="shared" si="60"/>
        <v>113300</v>
      </c>
      <c r="L273" s="10">
        <f t="shared" si="59"/>
        <v>94.416666666666671</v>
      </c>
      <c r="M273" s="220">
        <f t="shared" si="55"/>
        <v>94.416666666666671</v>
      </c>
      <c r="N273" s="221" t="e">
        <f t="shared" si="56"/>
        <v>#DIV/0!</v>
      </c>
    </row>
    <row r="274" spans="1:14" ht="63" x14ac:dyDescent="0.25">
      <c r="A274" s="134" t="s">
        <v>419</v>
      </c>
      <c r="B274" s="50" t="s">
        <v>308</v>
      </c>
      <c r="C274" s="51" t="s">
        <v>411</v>
      </c>
      <c r="D274" s="51" t="s">
        <v>420</v>
      </c>
      <c r="E274" s="98" t="s">
        <v>421</v>
      </c>
      <c r="F274" s="51" t="s">
        <v>209</v>
      </c>
      <c r="G274" s="101">
        <v>433500</v>
      </c>
      <c r="H274" s="101">
        <v>0</v>
      </c>
      <c r="I274" s="26">
        <f>март!K270</f>
        <v>352550</v>
      </c>
      <c r="J274" s="101">
        <v>0</v>
      </c>
      <c r="K274" s="38">
        <f t="shared" si="60"/>
        <v>352550</v>
      </c>
      <c r="L274" s="10">
        <f t="shared" si="59"/>
        <v>81.326412918108417</v>
      </c>
      <c r="M274" s="220">
        <f t="shared" si="55"/>
        <v>81.326412918108417</v>
      </c>
      <c r="N274" s="221" t="e">
        <f t="shared" si="56"/>
        <v>#DIV/0!</v>
      </c>
    </row>
    <row r="275" spans="1:14" ht="126" x14ac:dyDescent="0.25">
      <c r="A275" s="49" t="s">
        <v>422</v>
      </c>
      <c r="B275" s="50" t="s">
        <v>308</v>
      </c>
      <c r="C275" s="51" t="s">
        <v>411</v>
      </c>
      <c r="D275" s="51" t="s">
        <v>261</v>
      </c>
      <c r="E275" s="98">
        <v>3641384250</v>
      </c>
      <c r="F275" s="51" t="s">
        <v>209</v>
      </c>
      <c r="G275" s="101">
        <v>2219000</v>
      </c>
      <c r="H275" s="101">
        <v>0</v>
      </c>
      <c r="I275" s="26">
        <f>март!K271</f>
        <v>636785.6100000001</v>
      </c>
      <c r="J275" s="101">
        <f>22294.3+574.79+65526.33+29793.32+86218.13+28498.76</f>
        <v>232905.63</v>
      </c>
      <c r="K275" s="38">
        <f>I275+J275</f>
        <v>869691.24000000011</v>
      </c>
      <c r="L275" s="10">
        <f t="shared" si="59"/>
        <v>39.192935556557011</v>
      </c>
      <c r="M275" s="220">
        <f t="shared" si="55"/>
        <v>39.192935556557011</v>
      </c>
      <c r="N275" s="221" t="e">
        <f t="shared" si="56"/>
        <v>#DIV/0!</v>
      </c>
    </row>
    <row r="276" spans="1:14" ht="47.25" x14ac:dyDescent="0.25">
      <c r="A276" s="49" t="s">
        <v>423</v>
      </c>
      <c r="B276" s="50" t="s">
        <v>308</v>
      </c>
      <c r="C276" s="51" t="s">
        <v>411</v>
      </c>
      <c r="D276" s="51" t="s">
        <v>424</v>
      </c>
      <c r="E276" s="98">
        <v>141284280</v>
      </c>
      <c r="F276" s="51" t="s">
        <v>209</v>
      </c>
      <c r="G276" s="101">
        <v>3223100</v>
      </c>
      <c r="H276" s="101">
        <v>0</v>
      </c>
      <c r="I276" s="26">
        <f>март!K272</f>
        <v>0</v>
      </c>
      <c r="J276" s="101">
        <v>0</v>
      </c>
      <c r="K276" s="38">
        <f t="shared" si="60"/>
        <v>0</v>
      </c>
      <c r="L276" s="10">
        <f t="shared" si="59"/>
        <v>0</v>
      </c>
      <c r="M276" s="220">
        <f t="shared" si="55"/>
        <v>0</v>
      </c>
      <c r="N276" s="221" t="e">
        <f t="shared" si="56"/>
        <v>#DIV/0!</v>
      </c>
    </row>
    <row r="277" spans="1:14" ht="31.5" x14ac:dyDescent="0.25">
      <c r="A277" s="49" t="s">
        <v>425</v>
      </c>
      <c r="B277" s="50" t="s">
        <v>308</v>
      </c>
      <c r="C277" s="51" t="s">
        <v>411</v>
      </c>
      <c r="D277" s="51" t="s">
        <v>426</v>
      </c>
      <c r="E277" s="98">
        <v>3541184200</v>
      </c>
      <c r="F277" s="51" t="s">
        <v>209</v>
      </c>
      <c r="G277" s="101">
        <f>339000+1795000</f>
        <v>2134000</v>
      </c>
      <c r="H277" s="101">
        <v>0</v>
      </c>
      <c r="I277" s="26">
        <f>март!K273</f>
        <v>0</v>
      </c>
      <c r="J277" s="101">
        <f>274300</f>
        <v>274300</v>
      </c>
      <c r="K277" s="38">
        <f t="shared" si="60"/>
        <v>274300</v>
      </c>
      <c r="L277" s="10">
        <f t="shared" si="59"/>
        <v>12.853795688847235</v>
      </c>
      <c r="M277" s="220">
        <f t="shared" si="55"/>
        <v>12.853795688847235</v>
      </c>
      <c r="N277" s="221" t="e">
        <f t="shared" si="56"/>
        <v>#DIV/0!</v>
      </c>
    </row>
    <row r="278" spans="1:14" ht="63" x14ac:dyDescent="0.25">
      <c r="A278" s="49" t="s">
        <v>427</v>
      </c>
      <c r="B278" s="50" t="s">
        <v>308</v>
      </c>
      <c r="C278" s="51" t="s">
        <v>411</v>
      </c>
      <c r="D278" s="51" t="s">
        <v>196</v>
      </c>
      <c r="E278" s="98">
        <v>341184270</v>
      </c>
      <c r="F278" s="51" t="s">
        <v>209</v>
      </c>
      <c r="G278" s="101">
        <v>7233500</v>
      </c>
      <c r="H278" s="101">
        <v>0</v>
      </c>
      <c r="I278" s="26">
        <f>март!K274</f>
        <v>1815235.57</v>
      </c>
      <c r="J278" s="101">
        <f>13168.64+132105.44+1049.64+7500+2233+5989.94+193189.6+7142.86+7500.2+111199.8+1393.75+99262.41+65224</f>
        <v>646959.28</v>
      </c>
      <c r="K278" s="38">
        <f t="shared" si="60"/>
        <v>2462194.85</v>
      </c>
      <c r="L278" s="10">
        <f t="shared" si="59"/>
        <v>34.038775834658189</v>
      </c>
      <c r="M278" s="220">
        <f t="shared" si="55"/>
        <v>34.038775834658189</v>
      </c>
      <c r="N278" s="221" t="e">
        <f t="shared" si="56"/>
        <v>#DIV/0!</v>
      </c>
    </row>
    <row r="279" spans="1:14" x14ac:dyDescent="0.25">
      <c r="A279" s="49" t="s">
        <v>428</v>
      </c>
      <c r="B279" s="50" t="s">
        <v>308</v>
      </c>
      <c r="C279" s="51" t="s">
        <v>411</v>
      </c>
      <c r="D279" s="51" t="s">
        <v>429</v>
      </c>
      <c r="E279" s="98">
        <v>841184350</v>
      </c>
      <c r="F279" s="51" t="s">
        <v>209</v>
      </c>
      <c r="G279" s="101">
        <v>0</v>
      </c>
      <c r="H279" s="101">
        <v>0</v>
      </c>
      <c r="I279" s="26">
        <f>март!K275</f>
        <v>0</v>
      </c>
      <c r="J279" s="101">
        <v>0</v>
      </c>
      <c r="K279" s="38">
        <f t="shared" si="60"/>
        <v>0</v>
      </c>
      <c r="L279" s="10" t="e">
        <f t="shared" si="59"/>
        <v>#DIV/0!</v>
      </c>
      <c r="M279" s="220" t="e">
        <f>K279/G279*100</f>
        <v>#DIV/0!</v>
      </c>
      <c r="N279" s="221" t="e">
        <f>J279/H279*100</f>
        <v>#DIV/0!</v>
      </c>
    </row>
    <row r="280" spans="1:14" ht="31.5" x14ac:dyDescent="0.25">
      <c r="A280" s="49" t="s">
        <v>430</v>
      </c>
      <c r="B280" s="50" t="s">
        <v>308</v>
      </c>
      <c r="C280" s="51" t="s">
        <v>411</v>
      </c>
      <c r="D280" s="51" t="s">
        <v>429</v>
      </c>
      <c r="E280" s="98">
        <v>841184380</v>
      </c>
      <c r="F280" s="51" t="s">
        <v>209</v>
      </c>
      <c r="G280" s="101">
        <v>17773300</v>
      </c>
      <c r="H280" s="101">
        <v>0</v>
      </c>
      <c r="I280" s="26">
        <f>март!K276</f>
        <v>0</v>
      </c>
      <c r="J280" s="101">
        <f>2706710.5</f>
        <v>2706710.5</v>
      </c>
      <c r="K280" s="38">
        <f t="shared" si="60"/>
        <v>2706710.5</v>
      </c>
      <c r="L280" s="10">
        <f t="shared" si="59"/>
        <v>15.229082387626383</v>
      </c>
      <c r="M280" s="220">
        <f>K280/G280*100</f>
        <v>15.229082387626383</v>
      </c>
      <c r="N280" s="221" t="e">
        <f>J280/H280*100</f>
        <v>#DIV/0!</v>
      </c>
    </row>
    <row r="281" spans="1:14" ht="78.75" x14ac:dyDescent="0.25">
      <c r="A281" s="17" t="s">
        <v>431</v>
      </c>
      <c r="B281" s="18"/>
      <c r="C281" s="19" t="s">
        <v>432</v>
      </c>
      <c r="D281" s="19"/>
      <c r="E281" s="109"/>
      <c r="F281" s="19"/>
      <c r="G281" s="108">
        <f>SUM(G282)</f>
        <v>36690000</v>
      </c>
      <c r="H281" s="108">
        <f>SUM(H282)</f>
        <v>0</v>
      </c>
      <c r="I281" s="108">
        <f>SUM(I282)</f>
        <v>8366230.5299999993</v>
      </c>
      <c r="J281" s="108">
        <f>SUM(J282)</f>
        <v>2757186.55</v>
      </c>
      <c r="K281" s="108">
        <f>SUM(K282)</f>
        <v>11123417.079999998</v>
      </c>
      <c r="L281" s="10">
        <f t="shared" si="59"/>
        <v>30.317299209593891</v>
      </c>
      <c r="M281" s="220">
        <f t="shared" si="55"/>
        <v>30.317299209593891</v>
      </c>
      <c r="N281" s="221" t="e">
        <f t="shared" si="56"/>
        <v>#DIV/0!</v>
      </c>
    </row>
    <row r="282" spans="1:14" ht="47.25" x14ac:dyDescent="0.25">
      <c r="A282" s="49" t="s">
        <v>433</v>
      </c>
      <c r="B282" s="50" t="s">
        <v>308</v>
      </c>
      <c r="C282" s="51" t="s">
        <v>434</v>
      </c>
      <c r="D282" s="51" t="s">
        <v>253</v>
      </c>
      <c r="E282" s="98">
        <v>241284050</v>
      </c>
      <c r="F282" s="51" t="s">
        <v>209</v>
      </c>
      <c r="G282" s="101">
        <v>36690000</v>
      </c>
      <c r="H282" s="101">
        <v>0</v>
      </c>
      <c r="I282" s="101">
        <f>март!K278</f>
        <v>8366230.5299999993</v>
      </c>
      <c r="J282" s="101">
        <f>58609.37+52629.54+2613053.32+21362.32+11532</f>
        <v>2757186.55</v>
      </c>
      <c r="K282" s="38">
        <f>I282+J282</f>
        <v>11123417.079999998</v>
      </c>
      <c r="L282" s="10">
        <f t="shared" si="59"/>
        <v>30.317299209593891</v>
      </c>
      <c r="M282" s="220">
        <f t="shared" si="55"/>
        <v>30.317299209593891</v>
      </c>
      <c r="N282" s="221" t="e">
        <f t="shared" si="56"/>
        <v>#DIV/0!</v>
      </c>
    </row>
    <row r="283" spans="1:14" ht="47.25" x14ac:dyDescent="0.25">
      <c r="A283" s="17" t="s">
        <v>435</v>
      </c>
      <c r="B283" s="18"/>
      <c r="C283" s="19" t="s">
        <v>436</v>
      </c>
      <c r="D283" s="19"/>
      <c r="E283" s="109"/>
      <c r="F283" s="19"/>
      <c r="G283" s="108">
        <f>G284</f>
        <v>7709100</v>
      </c>
      <c r="H283" s="108">
        <f>H284</f>
        <v>0</v>
      </c>
      <c r="I283" s="108">
        <f>I284</f>
        <v>1903302.63</v>
      </c>
      <c r="J283" s="108">
        <f>J284</f>
        <v>846333.3899999999</v>
      </c>
      <c r="K283" s="108">
        <f>K284</f>
        <v>2749636.0199999996</v>
      </c>
      <c r="L283" s="10">
        <f t="shared" si="59"/>
        <v>35.667406312020859</v>
      </c>
      <c r="M283" s="220">
        <f t="shared" si="55"/>
        <v>35.667406312020859</v>
      </c>
      <c r="N283" s="221" t="e">
        <f t="shared" si="56"/>
        <v>#DIV/0!</v>
      </c>
    </row>
    <row r="284" spans="1:14" ht="47.25" x14ac:dyDescent="0.25">
      <c r="A284" s="49" t="s">
        <v>437</v>
      </c>
      <c r="B284" s="50" t="s">
        <v>320</v>
      </c>
      <c r="C284" s="51" t="s">
        <v>438</v>
      </c>
      <c r="D284" s="51" t="s">
        <v>261</v>
      </c>
      <c r="E284" s="98">
        <v>3641651180</v>
      </c>
      <c r="F284" s="51" t="s">
        <v>209</v>
      </c>
      <c r="G284" s="101">
        <v>7709100</v>
      </c>
      <c r="H284" s="135">
        <v>0</v>
      </c>
      <c r="I284" s="135">
        <f>март!K280</f>
        <v>1903302.63</v>
      </c>
      <c r="J284" s="135">
        <f>22296+136103.3+834.46+337113.46+328097.17+21889</f>
        <v>846333.3899999999</v>
      </c>
      <c r="K284" s="135">
        <f>I284+J284</f>
        <v>2749636.0199999996</v>
      </c>
      <c r="L284" s="10">
        <f t="shared" si="59"/>
        <v>35.667406312020859</v>
      </c>
      <c r="M284" s="220">
        <f t="shared" si="55"/>
        <v>35.667406312020859</v>
      </c>
      <c r="N284" s="221" t="e">
        <f t="shared" si="56"/>
        <v>#DIV/0!</v>
      </c>
    </row>
    <row r="285" spans="1:14" ht="63" x14ac:dyDescent="0.25">
      <c r="A285" s="17" t="s">
        <v>439</v>
      </c>
      <c r="B285" s="18"/>
      <c r="C285" s="19" t="s">
        <v>440</v>
      </c>
      <c r="D285" s="19"/>
      <c r="E285" s="109"/>
      <c r="F285" s="19"/>
      <c r="G285" s="108">
        <f>G286</f>
        <v>2900</v>
      </c>
      <c r="H285" s="108">
        <f>H286</f>
        <v>0</v>
      </c>
      <c r="I285" s="108">
        <f>I286</f>
        <v>0</v>
      </c>
      <c r="J285" s="108">
        <f>J286</f>
        <v>0</v>
      </c>
      <c r="K285" s="108">
        <f>K286</f>
        <v>0</v>
      </c>
      <c r="L285" s="10">
        <f t="shared" si="59"/>
        <v>0</v>
      </c>
      <c r="M285" s="220">
        <f t="shared" si="55"/>
        <v>0</v>
      </c>
      <c r="N285" s="221" t="e">
        <f t="shared" si="56"/>
        <v>#DIV/0!</v>
      </c>
    </row>
    <row r="286" spans="1:14" ht="63" x14ac:dyDescent="0.25">
      <c r="A286" s="49" t="s">
        <v>441</v>
      </c>
      <c r="B286" s="50" t="s">
        <v>320</v>
      </c>
      <c r="C286" s="51" t="s">
        <v>442</v>
      </c>
      <c r="D286" s="51" t="s">
        <v>261</v>
      </c>
      <c r="E286" s="98" t="s">
        <v>562</v>
      </c>
      <c r="F286" s="51" t="s">
        <v>209</v>
      </c>
      <c r="G286" s="101">
        <v>2900</v>
      </c>
      <c r="H286" s="101">
        <v>0</v>
      </c>
      <c r="I286" s="101">
        <f>март!K282</f>
        <v>0</v>
      </c>
      <c r="J286" s="101">
        <v>0</v>
      </c>
      <c r="K286" s="101">
        <f>I286+J286</f>
        <v>0</v>
      </c>
      <c r="L286" s="10">
        <f t="shared" si="59"/>
        <v>0</v>
      </c>
      <c r="M286" s="220">
        <f>K286/G286*100</f>
        <v>0</v>
      </c>
      <c r="N286" s="221" t="e">
        <f>J286/H286*100</f>
        <v>#DIV/0!</v>
      </c>
    </row>
    <row r="287" spans="1:14" ht="63" x14ac:dyDescent="0.25">
      <c r="A287" s="17" t="s">
        <v>443</v>
      </c>
      <c r="B287" s="18"/>
      <c r="C287" s="19" t="s">
        <v>444</v>
      </c>
      <c r="D287" s="19"/>
      <c r="E287" s="99"/>
      <c r="F287" s="36"/>
      <c r="G287" s="108">
        <f>SUM(G288)</f>
        <v>2200000</v>
      </c>
      <c r="H287" s="108">
        <f>SUM(H288)</f>
        <v>0</v>
      </c>
      <c r="I287" s="108">
        <f>SUM(I288)</f>
        <v>0</v>
      </c>
      <c r="J287" s="108">
        <f>SUM(J288)</f>
        <v>0</v>
      </c>
      <c r="K287" s="108">
        <f>SUM(K288)</f>
        <v>0</v>
      </c>
      <c r="L287" s="10">
        <f t="shared" si="59"/>
        <v>0</v>
      </c>
      <c r="M287" s="220">
        <f>K287/G287*100</f>
        <v>0</v>
      </c>
      <c r="N287" s="221" t="e">
        <f>J287/H287*100</f>
        <v>#DIV/0!</v>
      </c>
    </row>
    <row r="288" spans="1:14" ht="63" x14ac:dyDescent="0.25">
      <c r="A288" s="49" t="s">
        <v>445</v>
      </c>
      <c r="B288" s="50" t="s">
        <v>320</v>
      </c>
      <c r="C288" s="114" t="s">
        <v>446</v>
      </c>
      <c r="D288" s="51" t="s">
        <v>347</v>
      </c>
      <c r="E288" s="98" t="s">
        <v>563</v>
      </c>
      <c r="F288" s="51" t="s">
        <v>209</v>
      </c>
      <c r="G288" s="101">
        <v>2200000</v>
      </c>
      <c r="H288" s="101">
        <v>0</v>
      </c>
      <c r="I288" s="26">
        <f>март!K284</f>
        <v>0</v>
      </c>
      <c r="J288" s="101">
        <v>0</v>
      </c>
      <c r="K288" s="38">
        <f>I288+J288</f>
        <v>0</v>
      </c>
      <c r="L288" s="10">
        <f t="shared" si="59"/>
        <v>0</v>
      </c>
      <c r="M288" s="220">
        <f>K288/G288*100</f>
        <v>0</v>
      </c>
      <c r="N288" s="221" t="e">
        <f>J288/H288*100</f>
        <v>#DIV/0!</v>
      </c>
    </row>
    <row r="289" spans="1:161" ht="78.75" x14ac:dyDescent="0.25">
      <c r="A289" s="17" t="s">
        <v>447</v>
      </c>
      <c r="B289" s="18"/>
      <c r="C289" s="19" t="s">
        <v>448</v>
      </c>
      <c r="D289" s="19"/>
      <c r="E289" s="99"/>
      <c r="F289" s="36"/>
      <c r="G289" s="108">
        <f>SUM(G290)</f>
        <v>2200000</v>
      </c>
      <c r="H289" s="108">
        <f>SUM(H290)</f>
        <v>0</v>
      </c>
      <c r="I289" s="108">
        <f>SUM(I290)</f>
        <v>0</v>
      </c>
      <c r="J289" s="108">
        <f>SUM(J290)</f>
        <v>0</v>
      </c>
      <c r="K289" s="108">
        <f>SUM(K290)</f>
        <v>0</v>
      </c>
      <c r="L289" s="10">
        <f t="shared" si="59"/>
        <v>0</v>
      </c>
      <c r="M289" s="220">
        <f>K289/G289*100</f>
        <v>0</v>
      </c>
      <c r="N289" s="221" t="e">
        <f>J289/H289*100</f>
        <v>#DIV/0!</v>
      </c>
    </row>
    <row r="290" spans="1:161" s="207" customFormat="1" ht="63" x14ac:dyDescent="0.25">
      <c r="A290" s="49" t="s">
        <v>449</v>
      </c>
      <c r="B290" s="50" t="s">
        <v>320</v>
      </c>
      <c r="C290" s="51" t="s">
        <v>450</v>
      </c>
      <c r="D290" s="51" t="s">
        <v>347</v>
      </c>
      <c r="E290" s="98" t="s">
        <v>564</v>
      </c>
      <c r="F290" s="51" t="s">
        <v>209</v>
      </c>
      <c r="G290" s="101">
        <v>2200000</v>
      </c>
      <c r="H290" s="101">
        <v>0</v>
      </c>
      <c r="I290" s="101">
        <f>март!K286</f>
        <v>0</v>
      </c>
      <c r="J290" s="101">
        <v>0</v>
      </c>
      <c r="K290" s="101">
        <f>I290+J290</f>
        <v>0</v>
      </c>
      <c r="L290" s="10">
        <f t="shared" si="59"/>
        <v>0</v>
      </c>
      <c r="M290" s="220">
        <f t="shared" si="55"/>
        <v>0</v>
      </c>
      <c r="N290" s="221" t="e">
        <f t="shared" si="56"/>
        <v>#DIV/0!</v>
      </c>
      <c r="O290" s="192"/>
      <c r="P290" s="192"/>
      <c r="Q290" s="192"/>
      <c r="R290" s="192"/>
      <c r="S290" s="192"/>
      <c r="T290" s="192"/>
      <c r="U290" s="192"/>
      <c r="V290" s="192"/>
      <c r="W290" s="192"/>
      <c r="X290" s="192"/>
      <c r="Y290" s="192"/>
      <c r="Z290" s="192"/>
      <c r="AA290" s="192"/>
      <c r="AB290" s="192"/>
      <c r="AC290" s="192"/>
      <c r="AD290" s="192"/>
      <c r="AE290" s="192"/>
      <c r="AF290" s="192"/>
      <c r="AG290" s="192"/>
      <c r="AH290" s="192"/>
      <c r="AI290" s="192"/>
      <c r="AJ290" s="192"/>
      <c r="AK290" s="192"/>
      <c r="AL290" s="192"/>
      <c r="AM290" s="192"/>
      <c r="AN290" s="192"/>
      <c r="AO290" s="192"/>
      <c r="AP290" s="192"/>
      <c r="AQ290" s="192"/>
      <c r="AR290" s="192"/>
      <c r="AS290" s="192"/>
      <c r="AT290" s="192"/>
      <c r="AU290" s="192"/>
      <c r="AV290" s="192"/>
      <c r="AW290" s="192"/>
      <c r="AX290" s="192"/>
      <c r="AY290" s="192"/>
      <c r="AZ290" s="192"/>
      <c r="BA290" s="192"/>
      <c r="BB290" s="192"/>
      <c r="BC290" s="192"/>
      <c r="BD290" s="192"/>
      <c r="BE290" s="192"/>
      <c r="BF290" s="192"/>
      <c r="BG290" s="192"/>
      <c r="BH290" s="192"/>
      <c r="BI290" s="192"/>
      <c r="BJ290" s="192"/>
      <c r="BK290" s="192"/>
      <c r="BL290" s="192"/>
      <c r="BM290" s="192"/>
      <c r="BN290" s="192"/>
      <c r="BO290" s="192"/>
      <c r="BP290" s="192"/>
      <c r="BQ290" s="192"/>
      <c r="BR290" s="192"/>
      <c r="BS290" s="192"/>
      <c r="BT290" s="192"/>
      <c r="BU290" s="192"/>
      <c r="BV290" s="192"/>
      <c r="BW290" s="192"/>
      <c r="BX290" s="192"/>
      <c r="BY290" s="192"/>
      <c r="BZ290" s="192"/>
      <c r="CA290" s="192"/>
      <c r="CB290" s="192"/>
      <c r="CC290" s="192"/>
      <c r="CD290" s="192"/>
      <c r="CE290" s="192"/>
      <c r="CF290" s="192"/>
      <c r="CG290" s="192"/>
      <c r="CH290" s="192"/>
      <c r="CI290" s="192"/>
      <c r="CJ290" s="192"/>
      <c r="CK290" s="192"/>
      <c r="CL290" s="192"/>
      <c r="CM290" s="192"/>
      <c r="CN290" s="192"/>
      <c r="CO290" s="192"/>
      <c r="CP290" s="192"/>
      <c r="CQ290" s="192"/>
      <c r="CR290" s="192"/>
      <c r="CS290" s="192"/>
      <c r="CT290" s="192"/>
      <c r="CU290" s="192"/>
      <c r="CV290" s="192"/>
      <c r="CW290" s="192"/>
      <c r="CX290" s="192"/>
      <c r="CY290" s="192"/>
      <c r="CZ290" s="192"/>
      <c r="DA290" s="192"/>
      <c r="DB290" s="192"/>
      <c r="DC290" s="192"/>
      <c r="DD290" s="192"/>
      <c r="DE290" s="192"/>
      <c r="DF290" s="192"/>
      <c r="DG290" s="192"/>
      <c r="DH290" s="192"/>
      <c r="DI290" s="192"/>
      <c r="DJ290" s="192"/>
      <c r="DK290" s="192"/>
      <c r="DL290" s="192"/>
      <c r="DM290" s="192"/>
      <c r="DN290" s="192"/>
      <c r="DO290" s="192"/>
      <c r="DP290" s="192"/>
      <c r="DQ290" s="192"/>
      <c r="DR290" s="192"/>
      <c r="DS290" s="192"/>
      <c r="DT290" s="192"/>
      <c r="DU290" s="192"/>
      <c r="DV290" s="192"/>
      <c r="DW290" s="192"/>
      <c r="DX290" s="192"/>
      <c r="DY290" s="192"/>
      <c r="DZ290" s="192"/>
      <c r="EA290" s="192"/>
      <c r="EB290" s="192"/>
      <c r="EC290" s="192"/>
      <c r="ED290" s="192"/>
      <c r="EE290" s="192"/>
      <c r="EF290" s="192"/>
      <c r="EG290" s="192"/>
      <c r="EH290" s="192"/>
      <c r="EI290" s="192"/>
      <c r="EJ290" s="192"/>
      <c r="EK290" s="192"/>
      <c r="EL290" s="192"/>
      <c r="EM290" s="192"/>
      <c r="EN290" s="192"/>
      <c r="EO290" s="192"/>
      <c r="EP290" s="192"/>
      <c r="EQ290" s="192"/>
      <c r="ER290" s="192"/>
      <c r="ES290" s="192"/>
      <c r="ET290" s="192"/>
      <c r="EU290" s="192"/>
      <c r="EV290" s="192"/>
      <c r="EW290" s="192"/>
      <c r="EX290" s="192"/>
      <c r="EY290" s="192"/>
      <c r="EZ290" s="192"/>
      <c r="FA290" s="192"/>
      <c r="FB290" s="192"/>
      <c r="FC290" s="192"/>
      <c r="FD290" s="192"/>
      <c r="FE290" s="192"/>
    </row>
    <row r="291" spans="1:161" ht="31.5" x14ac:dyDescent="0.25">
      <c r="A291" s="136" t="s">
        <v>451</v>
      </c>
      <c r="B291" s="115"/>
      <c r="C291" s="19" t="s">
        <v>452</v>
      </c>
      <c r="D291" s="116"/>
      <c r="E291" s="99"/>
      <c r="F291" s="36"/>
      <c r="G291" s="108">
        <f>SUM(G292:G293)</f>
        <v>6829800</v>
      </c>
      <c r="H291" s="108">
        <f>SUM(H292:H293)</f>
        <v>0</v>
      </c>
      <c r="I291" s="108">
        <f>SUM(I292:I293)</f>
        <v>1224285.52</v>
      </c>
      <c r="J291" s="108">
        <f>SUM(J292:J293)</f>
        <v>622287.91999999993</v>
      </c>
      <c r="K291" s="108">
        <f>SUM(K292:K293)</f>
        <v>1846573.44</v>
      </c>
      <c r="L291" s="10">
        <f t="shared" si="59"/>
        <v>27.037006061670908</v>
      </c>
      <c r="M291" s="220">
        <f t="shared" si="55"/>
        <v>27.037006061670908</v>
      </c>
      <c r="N291" s="221" t="e">
        <f t="shared" si="56"/>
        <v>#DIV/0!</v>
      </c>
    </row>
    <row r="292" spans="1:161" ht="47.25" x14ac:dyDescent="0.25">
      <c r="A292" s="49" t="s">
        <v>453</v>
      </c>
      <c r="B292" s="50" t="s">
        <v>308</v>
      </c>
      <c r="C292" s="51" t="s">
        <v>454</v>
      </c>
      <c r="D292" s="51" t="s">
        <v>196</v>
      </c>
      <c r="E292" s="98" t="s">
        <v>455</v>
      </c>
      <c r="F292" s="51" t="s">
        <v>209</v>
      </c>
      <c r="G292" s="101">
        <v>1912000</v>
      </c>
      <c r="H292" s="101">
        <v>0</v>
      </c>
      <c r="I292" s="101">
        <f>март!K288</f>
        <v>124285.52</v>
      </c>
      <c r="J292" s="101">
        <f>18555+4000</f>
        <v>22555</v>
      </c>
      <c r="K292" s="38">
        <f>I292+J292</f>
        <v>146840.52000000002</v>
      </c>
      <c r="L292" s="10">
        <f t="shared" si="59"/>
        <v>7.6799435146443527</v>
      </c>
      <c r="M292" s="220">
        <f t="shared" si="55"/>
        <v>7.6799435146443527</v>
      </c>
      <c r="N292" s="221" t="e">
        <f t="shared" si="56"/>
        <v>#DIV/0!</v>
      </c>
    </row>
    <row r="293" spans="1:161" ht="31.5" x14ac:dyDescent="0.25">
      <c r="A293" s="49" t="s">
        <v>456</v>
      </c>
      <c r="B293" s="50" t="s">
        <v>320</v>
      </c>
      <c r="C293" s="51" t="s">
        <v>454</v>
      </c>
      <c r="D293" s="51" t="s">
        <v>196</v>
      </c>
      <c r="E293" s="98" t="s">
        <v>457</v>
      </c>
      <c r="F293" s="51" t="s">
        <v>209</v>
      </c>
      <c r="G293" s="101">
        <v>4917800</v>
      </c>
      <c r="H293" s="101">
        <v>0</v>
      </c>
      <c r="I293" s="101">
        <f>март!K289</f>
        <v>1100000</v>
      </c>
      <c r="J293" s="101">
        <f>100097.45+830.51+182636.64+296672.32+19496</f>
        <v>599732.91999999993</v>
      </c>
      <c r="K293" s="38">
        <f>I293+J293</f>
        <v>1699732.92</v>
      </c>
      <c r="L293" s="10">
        <f t="shared" si="59"/>
        <v>34.562872015942084</v>
      </c>
      <c r="M293" s="220">
        <f t="shared" si="55"/>
        <v>34.562872015942084</v>
      </c>
      <c r="N293" s="221" t="e">
        <f t="shared" si="56"/>
        <v>#DIV/0!</v>
      </c>
    </row>
    <row r="294" spans="1:161" x14ac:dyDescent="0.25">
      <c r="A294" s="39" t="s">
        <v>458</v>
      </c>
      <c r="B294" s="40"/>
      <c r="C294" s="41" t="s">
        <v>459</v>
      </c>
      <c r="D294" s="41"/>
      <c r="E294" s="137"/>
      <c r="F294" s="261"/>
      <c r="G294" s="97">
        <f>G295+G297+G299</f>
        <v>156046725</v>
      </c>
      <c r="H294" s="97">
        <f>H295+H297+H299</f>
        <v>0</v>
      </c>
      <c r="I294" s="97">
        <f>I295+I297+I299</f>
        <v>94916910.479999989</v>
      </c>
      <c r="J294" s="97">
        <f>J295+J297+J299</f>
        <v>6301517.2999999998</v>
      </c>
      <c r="K294" s="97">
        <f>K295+K297+K299</f>
        <v>101218427.78</v>
      </c>
      <c r="L294" s="10">
        <f t="shared" si="59"/>
        <v>64.864179482139079</v>
      </c>
      <c r="M294" s="220">
        <f t="shared" si="55"/>
        <v>64.864179482139079</v>
      </c>
      <c r="N294" s="221" t="e">
        <f t="shared" si="56"/>
        <v>#DIV/0!</v>
      </c>
    </row>
    <row r="295" spans="1:161" ht="126" x14ac:dyDescent="0.25">
      <c r="A295" s="255" t="s">
        <v>460</v>
      </c>
      <c r="B295" s="256"/>
      <c r="C295" s="257" t="s">
        <v>461</v>
      </c>
      <c r="D295" s="257"/>
      <c r="E295" s="258"/>
      <c r="F295" s="257"/>
      <c r="G295" s="259">
        <f>G296</f>
        <v>70620400</v>
      </c>
      <c r="H295" s="259">
        <f>H296</f>
        <v>0</v>
      </c>
      <c r="I295" s="259">
        <f>I296</f>
        <v>15314999.949999999</v>
      </c>
      <c r="J295" s="259">
        <f>J296</f>
        <v>5853201.2800000003</v>
      </c>
      <c r="K295" s="259">
        <f>K296</f>
        <v>21168201.23</v>
      </c>
      <c r="L295" s="10">
        <f t="shared" si="59"/>
        <v>29.974626637628788</v>
      </c>
      <c r="M295" s="220">
        <f t="shared" si="55"/>
        <v>29.974626637628788</v>
      </c>
      <c r="N295" s="221" t="e">
        <f t="shared" si="56"/>
        <v>#DIV/0!</v>
      </c>
    </row>
    <row r="296" spans="1:161" ht="47.25" x14ac:dyDescent="0.25">
      <c r="A296" s="143" t="s">
        <v>462</v>
      </c>
      <c r="B296" s="50" t="s">
        <v>320</v>
      </c>
      <c r="C296" s="144" t="s">
        <v>463</v>
      </c>
      <c r="D296" s="144" t="s">
        <v>253</v>
      </c>
      <c r="E296" s="145" t="s">
        <v>565</v>
      </c>
      <c r="F296" s="144" t="s">
        <v>633</v>
      </c>
      <c r="G296" s="135">
        <v>70620400</v>
      </c>
      <c r="H296" s="101">
        <v>0</v>
      </c>
      <c r="I296" s="26">
        <f>март!K292</f>
        <v>15314999.949999999</v>
      </c>
      <c r="J296" s="101">
        <f>1962179.66+144470.88+3746550.74</f>
        <v>5853201.2800000003</v>
      </c>
      <c r="K296" s="38">
        <f>I296+J296</f>
        <v>21168201.23</v>
      </c>
      <c r="L296" s="10">
        <f t="shared" si="59"/>
        <v>29.974626637628788</v>
      </c>
      <c r="M296" s="220">
        <f t="shared" si="55"/>
        <v>29.974626637628788</v>
      </c>
      <c r="N296" s="221" t="e">
        <f t="shared" si="56"/>
        <v>#DIV/0!</v>
      </c>
    </row>
    <row r="297" spans="1:161" ht="141.75" x14ac:dyDescent="0.25">
      <c r="A297" s="255" t="s">
        <v>586</v>
      </c>
      <c r="B297" s="260"/>
      <c r="C297" s="257" t="s">
        <v>464</v>
      </c>
      <c r="D297" s="257"/>
      <c r="E297" s="258"/>
      <c r="F297" s="257"/>
      <c r="G297" s="259">
        <f>G298</f>
        <v>312500</v>
      </c>
      <c r="H297" s="259">
        <f>H298</f>
        <v>0</v>
      </c>
      <c r="I297" s="259">
        <f>I298</f>
        <v>65944.2</v>
      </c>
      <c r="J297" s="259">
        <f>J298</f>
        <v>25460.02</v>
      </c>
      <c r="K297" s="259">
        <f>K298</f>
        <v>91404.22</v>
      </c>
      <c r="L297" s="10">
        <f>IF(M297&gt;200,"свыше200,0",M297)</f>
        <v>29.249350400000001</v>
      </c>
      <c r="M297" s="220">
        <f t="shared" si="55"/>
        <v>29.249350400000001</v>
      </c>
      <c r="N297" s="221" t="e">
        <f t="shared" si="56"/>
        <v>#DIV/0!</v>
      </c>
    </row>
    <row r="298" spans="1:161" ht="141.75" x14ac:dyDescent="0.25">
      <c r="A298" s="143" t="s">
        <v>585</v>
      </c>
      <c r="B298" s="50" t="s">
        <v>320</v>
      </c>
      <c r="C298" s="144" t="s">
        <v>465</v>
      </c>
      <c r="D298" s="144" t="s">
        <v>253</v>
      </c>
      <c r="E298" s="145" t="s">
        <v>566</v>
      </c>
      <c r="F298" s="144" t="s">
        <v>633</v>
      </c>
      <c r="G298" s="135">
        <v>312500</v>
      </c>
      <c r="H298" s="101"/>
      <c r="I298" s="26">
        <f>март!K294</f>
        <v>65944.2</v>
      </c>
      <c r="J298" s="101">
        <f>3839.02+3020+18601</f>
        <v>25460.02</v>
      </c>
      <c r="K298" s="38">
        <f>I298+J298</f>
        <v>91404.22</v>
      </c>
      <c r="L298" s="10">
        <f>IF(M298&gt;200,"свыше200,0",M298)</f>
        <v>29.249350400000001</v>
      </c>
      <c r="M298" s="220">
        <f t="shared" si="55"/>
        <v>29.249350400000001</v>
      </c>
      <c r="N298" s="221" t="e">
        <f t="shared" si="56"/>
        <v>#DIV/0!</v>
      </c>
    </row>
    <row r="299" spans="1:161" x14ac:dyDescent="0.25">
      <c r="A299" s="150" t="s">
        <v>466</v>
      </c>
      <c r="B299" s="151"/>
      <c r="C299" s="29" t="s">
        <v>467</v>
      </c>
      <c r="D299" s="29"/>
      <c r="E299" s="152"/>
      <c r="F299" s="29"/>
      <c r="G299" s="132">
        <f>G300+G304+G308</f>
        <v>85113825</v>
      </c>
      <c r="H299" s="132">
        <f>H300+H304+H308</f>
        <v>0</v>
      </c>
      <c r="I299" s="132">
        <f>I300+I304+I308</f>
        <v>79535966.329999998</v>
      </c>
      <c r="J299" s="132">
        <f>J300+J304+J308</f>
        <v>422856</v>
      </c>
      <c r="K299" s="132">
        <f>K300+K304+K308</f>
        <v>79958822.329999998</v>
      </c>
      <c r="L299" s="10">
        <f t="shared" si="59"/>
        <v>93.943401474437309</v>
      </c>
      <c r="M299" s="220">
        <f t="shared" si="55"/>
        <v>93.943401474437309</v>
      </c>
      <c r="N299" s="221" t="e">
        <f>J299/H299*100</f>
        <v>#DIV/0!</v>
      </c>
    </row>
    <row r="300" spans="1:161" ht="47.25" x14ac:dyDescent="0.25">
      <c r="A300" s="129" t="s">
        <v>468</v>
      </c>
      <c r="B300" s="130"/>
      <c r="C300" s="29" t="s">
        <v>469</v>
      </c>
      <c r="D300" s="29"/>
      <c r="E300" s="131"/>
      <c r="F300" s="264"/>
      <c r="G300" s="132">
        <f>G301+G302+G303</f>
        <v>3866100</v>
      </c>
      <c r="H300" s="132">
        <f>H301+H302+H303</f>
        <v>0</v>
      </c>
      <c r="I300" s="132">
        <f>I301+I302+I303</f>
        <v>303566.32999999996</v>
      </c>
      <c r="J300" s="132">
        <f>J301+J302+J303</f>
        <v>232856</v>
      </c>
      <c r="K300" s="132">
        <f>K301+K302+K303</f>
        <v>536422.32999999996</v>
      </c>
      <c r="L300" s="10">
        <f t="shared" si="59"/>
        <v>13.875024701895967</v>
      </c>
      <c r="M300" s="220">
        <f t="shared" si="55"/>
        <v>13.875024701895967</v>
      </c>
      <c r="N300" s="221" t="e">
        <f>J300/H300*100</f>
        <v>#DIV/0!</v>
      </c>
    </row>
    <row r="301" spans="1:161" ht="47.25" x14ac:dyDescent="0.25">
      <c r="A301" s="49" t="s">
        <v>470</v>
      </c>
      <c r="B301" s="50" t="s">
        <v>308</v>
      </c>
      <c r="C301" s="51" t="s">
        <v>469</v>
      </c>
      <c r="D301" s="51" t="s">
        <v>415</v>
      </c>
      <c r="E301" s="98">
        <v>741185060</v>
      </c>
      <c r="F301" s="51" t="s">
        <v>633</v>
      </c>
      <c r="G301" s="101">
        <v>3866100</v>
      </c>
      <c r="H301" s="101">
        <v>0</v>
      </c>
      <c r="I301" s="101">
        <f>март!K297</f>
        <v>303566.32999999996</v>
      </c>
      <c r="J301" s="101">
        <f>21572+21572+162000+27712</f>
        <v>232856</v>
      </c>
      <c r="K301" s="101">
        <f>I301+J301</f>
        <v>536422.32999999996</v>
      </c>
      <c r="L301" s="10">
        <f t="shared" si="59"/>
        <v>13.875024701895967</v>
      </c>
      <c r="M301" s="220">
        <f t="shared" si="55"/>
        <v>13.875024701895967</v>
      </c>
      <c r="N301" s="221" t="e">
        <f>J301/H301*100</f>
        <v>#DIV/0!</v>
      </c>
    </row>
    <row r="302" spans="1:161" ht="31.5" x14ac:dyDescent="0.25">
      <c r="A302" s="49" t="s">
        <v>471</v>
      </c>
      <c r="B302" s="50" t="s">
        <v>308</v>
      </c>
      <c r="C302" s="51" t="s">
        <v>469</v>
      </c>
      <c r="D302" s="51" t="s">
        <v>415</v>
      </c>
      <c r="E302" s="98">
        <v>710885060</v>
      </c>
      <c r="F302" s="51" t="s">
        <v>633</v>
      </c>
      <c r="G302" s="101">
        <v>0</v>
      </c>
      <c r="H302" s="101">
        <v>0</v>
      </c>
      <c r="I302" s="101">
        <f>март!K298</f>
        <v>0</v>
      </c>
      <c r="J302" s="101">
        <v>0</v>
      </c>
      <c r="K302" s="101">
        <f>I302+J302</f>
        <v>0</v>
      </c>
      <c r="L302" s="10" t="e">
        <f t="shared" si="59"/>
        <v>#DIV/0!</v>
      </c>
      <c r="M302" s="220" t="e">
        <f t="shared" si="55"/>
        <v>#DIV/0!</v>
      </c>
      <c r="N302" s="221" t="e">
        <f>J302/H302*100</f>
        <v>#DIV/0!</v>
      </c>
    </row>
    <row r="303" spans="1:161" ht="63" x14ac:dyDescent="0.25">
      <c r="A303" s="49" t="s">
        <v>472</v>
      </c>
      <c r="B303" s="50" t="s">
        <v>308</v>
      </c>
      <c r="C303" s="51" t="s">
        <v>469</v>
      </c>
      <c r="D303" s="51" t="s">
        <v>415</v>
      </c>
      <c r="E303" s="98" t="s">
        <v>473</v>
      </c>
      <c r="F303" s="51" t="s">
        <v>633</v>
      </c>
      <c r="G303" s="101">
        <v>0</v>
      </c>
      <c r="H303" s="101">
        <v>0</v>
      </c>
      <c r="I303" s="101">
        <f>март!K299</f>
        <v>0</v>
      </c>
      <c r="J303" s="101">
        <v>0</v>
      </c>
      <c r="K303" s="101">
        <f>I303+J303</f>
        <v>0</v>
      </c>
      <c r="L303" s="10" t="e">
        <f t="shared" si="59"/>
        <v>#DIV/0!</v>
      </c>
      <c r="M303" s="220" t="e">
        <f t="shared" ref="M303:M334" si="61">K303/G303*100</f>
        <v>#DIV/0!</v>
      </c>
      <c r="N303" s="221" t="e">
        <f t="shared" ref="N303:N304" si="62">J303/H303*100</f>
        <v>#DIV/0!</v>
      </c>
    </row>
    <row r="304" spans="1:161" ht="47.25" x14ac:dyDescent="0.25">
      <c r="A304" s="129" t="s">
        <v>468</v>
      </c>
      <c r="B304" s="130"/>
      <c r="C304" s="29" t="s">
        <v>469</v>
      </c>
      <c r="D304" s="29"/>
      <c r="E304" s="152"/>
      <c r="F304" s="264"/>
      <c r="G304" s="132">
        <f>G305+G306+G307</f>
        <v>79322400</v>
      </c>
      <c r="H304" s="132">
        <f>H305+H306+H307</f>
        <v>0</v>
      </c>
      <c r="I304" s="132">
        <f>I305+I306+I307</f>
        <v>79232400</v>
      </c>
      <c r="J304" s="132">
        <f>J305+J306+J307</f>
        <v>90000</v>
      </c>
      <c r="K304" s="132">
        <f>K305+K306+K307</f>
        <v>79322400</v>
      </c>
      <c r="L304" s="10">
        <f>IF(M304&gt;200,"свыше200,0",M304)</f>
        <v>100</v>
      </c>
      <c r="M304" s="220">
        <f t="shared" si="61"/>
        <v>100</v>
      </c>
      <c r="N304" s="221" t="e">
        <f t="shared" si="62"/>
        <v>#DIV/0!</v>
      </c>
    </row>
    <row r="305" spans="1:14" ht="94.5" x14ac:dyDescent="0.25">
      <c r="A305" s="153" t="s">
        <v>642</v>
      </c>
      <c r="B305" s="50" t="s">
        <v>308</v>
      </c>
      <c r="C305" s="51" t="s">
        <v>469</v>
      </c>
      <c r="D305" s="51" t="s">
        <v>397</v>
      </c>
      <c r="E305" s="98" t="s">
        <v>475</v>
      </c>
      <c r="F305" s="51"/>
      <c r="G305" s="101">
        <v>79052400</v>
      </c>
      <c r="H305" s="101">
        <v>0</v>
      </c>
      <c r="I305" s="101">
        <f>март!K301</f>
        <v>79052400</v>
      </c>
      <c r="J305" s="101">
        <v>0</v>
      </c>
      <c r="K305" s="101">
        <f>I305+J305</f>
        <v>79052400</v>
      </c>
      <c r="L305" s="10">
        <f>IF(M305&gt;200,"свыше200,0",M305)</f>
        <v>100</v>
      </c>
      <c r="M305" s="220">
        <f t="shared" si="61"/>
        <v>100</v>
      </c>
      <c r="N305" s="221" t="e">
        <f t="shared" si="56"/>
        <v>#DIV/0!</v>
      </c>
    </row>
    <row r="306" spans="1:14" ht="110.25" x14ac:dyDescent="0.25">
      <c r="A306" s="153" t="s">
        <v>668</v>
      </c>
      <c r="B306" s="50" t="s">
        <v>308</v>
      </c>
      <c r="C306" s="51" t="s">
        <v>469</v>
      </c>
      <c r="D306" s="51" t="s">
        <v>261</v>
      </c>
      <c r="E306" s="98" t="s">
        <v>475</v>
      </c>
      <c r="F306" s="51"/>
      <c r="G306" s="101">
        <f>90000+90000+90000</f>
        <v>270000</v>
      </c>
      <c r="H306" s="101"/>
      <c r="I306" s="101">
        <f>март!K302</f>
        <v>180000</v>
      </c>
      <c r="J306" s="101">
        <f>90000</f>
        <v>90000</v>
      </c>
      <c r="K306" s="101">
        <f>I306+J306</f>
        <v>270000</v>
      </c>
      <c r="L306" s="10">
        <f>IF(M306&gt;200,"свыше200,0",M306)</f>
        <v>100</v>
      </c>
      <c r="M306" s="220">
        <f t="shared" si="61"/>
        <v>100</v>
      </c>
      <c r="N306" s="221" t="e">
        <f t="shared" si="56"/>
        <v>#DIV/0!</v>
      </c>
    </row>
    <row r="307" spans="1:14" ht="94.5" x14ac:dyDescent="0.25">
      <c r="A307" s="153" t="s">
        <v>477</v>
      </c>
      <c r="B307" s="50" t="s">
        <v>308</v>
      </c>
      <c r="C307" s="51" t="s">
        <v>469</v>
      </c>
      <c r="D307" s="51" t="s">
        <v>478</v>
      </c>
      <c r="E307" s="98" t="s">
        <v>475</v>
      </c>
      <c r="F307" s="51"/>
      <c r="G307" s="101">
        <v>0</v>
      </c>
      <c r="H307" s="101"/>
      <c r="I307" s="101">
        <f>март!K303</f>
        <v>0</v>
      </c>
      <c r="J307" s="101">
        <v>0</v>
      </c>
      <c r="K307" s="101">
        <f>I307+J307</f>
        <v>0</v>
      </c>
      <c r="L307" s="10" t="e">
        <f>IF(M307&gt;200,"свыше200,0",M307)</f>
        <v>#DIV/0!</v>
      </c>
      <c r="M307" s="220" t="e">
        <f t="shared" si="61"/>
        <v>#DIV/0!</v>
      </c>
      <c r="N307" s="221" t="e">
        <f t="shared" si="56"/>
        <v>#DIV/0!</v>
      </c>
    </row>
    <row r="308" spans="1:14" x14ac:dyDescent="0.25">
      <c r="A308" s="129" t="s">
        <v>466</v>
      </c>
      <c r="B308" s="130"/>
      <c r="C308" s="29" t="s">
        <v>467</v>
      </c>
      <c r="D308" s="29"/>
      <c r="E308" s="152"/>
      <c r="F308" s="29"/>
      <c r="G308" s="132">
        <f>G309+G310+G311+G312+G313+G314+G315+G316+G317</f>
        <v>1925325</v>
      </c>
      <c r="H308" s="132">
        <f t="shared" ref="H308:K308" si="63">H309+H310+H311+H312+H313+H314+H315+H316+H317</f>
        <v>0</v>
      </c>
      <c r="I308" s="132">
        <f t="shared" si="63"/>
        <v>0</v>
      </c>
      <c r="J308" s="132">
        <f t="shared" si="63"/>
        <v>100000</v>
      </c>
      <c r="K308" s="132">
        <f t="shared" si="63"/>
        <v>100000</v>
      </c>
      <c r="L308" s="10">
        <f t="shared" si="59"/>
        <v>5.1939282978198484</v>
      </c>
      <c r="M308" s="220">
        <f t="shared" si="61"/>
        <v>5.1939282978198484</v>
      </c>
      <c r="N308" s="221" t="e">
        <f t="shared" si="56"/>
        <v>#DIV/0!</v>
      </c>
    </row>
    <row r="309" spans="1:14" ht="31.5" x14ac:dyDescent="0.25">
      <c r="A309" s="49" t="s">
        <v>479</v>
      </c>
      <c r="B309" s="50" t="s">
        <v>308</v>
      </c>
      <c r="C309" s="51" t="s">
        <v>469</v>
      </c>
      <c r="D309" s="51" t="s">
        <v>253</v>
      </c>
      <c r="E309" s="98" t="s">
        <v>480</v>
      </c>
      <c r="F309" s="51"/>
      <c r="G309" s="101">
        <f>750000+425325</f>
        <v>1175325</v>
      </c>
      <c r="H309" s="101">
        <v>0</v>
      </c>
      <c r="I309" s="101">
        <f>март!K305</f>
        <v>0</v>
      </c>
      <c r="J309" s="101">
        <v>0</v>
      </c>
      <c r="K309" s="101">
        <f>I309+J309</f>
        <v>0</v>
      </c>
      <c r="L309" s="10">
        <f t="shared" si="59"/>
        <v>0</v>
      </c>
      <c r="M309" s="220">
        <f t="shared" si="61"/>
        <v>0</v>
      </c>
      <c r="N309" s="221" t="e">
        <f t="shared" si="56"/>
        <v>#DIV/0!</v>
      </c>
    </row>
    <row r="310" spans="1:14" ht="31.5" x14ac:dyDescent="0.25">
      <c r="A310" s="49" t="s">
        <v>481</v>
      </c>
      <c r="B310" s="50" t="s">
        <v>308</v>
      </c>
      <c r="C310" s="51" t="s">
        <v>469</v>
      </c>
      <c r="D310" s="51" t="s">
        <v>253</v>
      </c>
      <c r="E310" s="98" t="s">
        <v>480</v>
      </c>
      <c r="F310" s="51"/>
      <c r="G310" s="101">
        <f>400000</f>
        <v>400000</v>
      </c>
      <c r="H310" s="101">
        <v>0</v>
      </c>
      <c r="I310" s="101">
        <f>март!K306</f>
        <v>0</v>
      </c>
      <c r="J310" s="101">
        <f>100000</f>
        <v>100000</v>
      </c>
      <c r="K310" s="101">
        <f t="shared" ref="K310:K317" si="64">I310+J310</f>
        <v>100000</v>
      </c>
      <c r="L310" s="10">
        <f t="shared" si="59"/>
        <v>25</v>
      </c>
      <c r="M310" s="220">
        <f t="shared" si="61"/>
        <v>25</v>
      </c>
      <c r="N310" s="221" t="e">
        <f t="shared" si="56"/>
        <v>#DIV/0!</v>
      </c>
    </row>
    <row r="311" spans="1:14" ht="31.5" x14ac:dyDescent="0.25">
      <c r="A311" s="49" t="s">
        <v>482</v>
      </c>
      <c r="B311" s="50" t="s">
        <v>308</v>
      </c>
      <c r="C311" s="51" t="s">
        <v>469</v>
      </c>
      <c r="D311" s="51" t="s">
        <v>253</v>
      </c>
      <c r="E311" s="98" t="s">
        <v>480</v>
      </c>
      <c r="F311" s="51"/>
      <c r="G311" s="101">
        <v>0</v>
      </c>
      <c r="H311" s="101">
        <v>0</v>
      </c>
      <c r="I311" s="101">
        <f>март!K307</f>
        <v>0</v>
      </c>
      <c r="J311" s="101">
        <v>0</v>
      </c>
      <c r="K311" s="101">
        <f t="shared" si="64"/>
        <v>0</v>
      </c>
      <c r="L311" s="10" t="e">
        <f t="shared" si="59"/>
        <v>#DIV/0!</v>
      </c>
      <c r="M311" s="220" t="e">
        <f t="shared" si="61"/>
        <v>#DIV/0!</v>
      </c>
      <c r="N311" s="221" t="e">
        <f t="shared" si="56"/>
        <v>#DIV/0!</v>
      </c>
    </row>
    <row r="312" spans="1:14" ht="31.5" x14ac:dyDescent="0.25">
      <c r="A312" s="49" t="s">
        <v>483</v>
      </c>
      <c r="B312" s="50" t="s">
        <v>308</v>
      </c>
      <c r="C312" s="51" t="s">
        <v>469</v>
      </c>
      <c r="D312" s="51" t="s">
        <v>391</v>
      </c>
      <c r="E312" s="98" t="s">
        <v>480</v>
      </c>
      <c r="F312" s="51"/>
      <c r="G312" s="101">
        <v>0</v>
      </c>
      <c r="H312" s="101">
        <v>0</v>
      </c>
      <c r="I312" s="101">
        <f>март!K308</f>
        <v>0</v>
      </c>
      <c r="J312" s="101">
        <v>0</v>
      </c>
      <c r="K312" s="101">
        <f t="shared" si="64"/>
        <v>0</v>
      </c>
      <c r="L312" s="10" t="e">
        <f t="shared" si="59"/>
        <v>#DIV/0!</v>
      </c>
      <c r="M312" s="220" t="e">
        <f t="shared" si="61"/>
        <v>#DIV/0!</v>
      </c>
      <c r="N312" s="221" t="e">
        <f t="shared" si="56"/>
        <v>#DIV/0!</v>
      </c>
    </row>
    <row r="313" spans="1:14" ht="31.5" x14ac:dyDescent="0.25">
      <c r="A313" s="49" t="s">
        <v>483</v>
      </c>
      <c r="B313" s="50" t="s">
        <v>308</v>
      </c>
      <c r="C313" s="51" t="s">
        <v>469</v>
      </c>
      <c r="D313" s="51" t="s">
        <v>391</v>
      </c>
      <c r="E313" s="98" t="s">
        <v>480</v>
      </c>
      <c r="F313" s="51"/>
      <c r="G313" s="101">
        <v>0</v>
      </c>
      <c r="H313" s="101">
        <v>0</v>
      </c>
      <c r="I313" s="101">
        <f>март!K309</f>
        <v>0</v>
      </c>
      <c r="J313" s="101">
        <v>0</v>
      </c>
      <c r="K313" s="101">
        <f t="shared" si="64"/>
        <v>0</v>
      </c>
      <c r="L313" s="10" t="e">
        <f t="shared" si="59"/>
        <v>#DIV/0!</v>
      </c>
      <c r="M313" s="220" t="e">
        <f t="shared" si="61"/>
        <v>#DIV/0!</v>
      </c>
      <c r="N313" s="221" t="e">
        <f t="shared" si="56"/>
        <v>#DIV/0!</v>
      </c>
    </row>
    <row r="314" spans="1:14" ht="31.5" x14ac:dyDescent="0.25">
      <c r="A314" s="21" t="s">
        <v>484</v>
      </c>
      <c r="B314" s="50" t="s">
        <v>308</v>
      </c>
      <c r="C314" s="51" t="s">
        <v>469</v>
      </c>
      <c r="D314" s="51" t="s">
        <v>370</v>
      </c>
      <c r="E314" s="98" t="s">
        <v>480</v>
      </c>
      <c r="F314" s="51"/>
      <c r="G314" s="101">
        <f>150000</f>
        <v>150000</v>
      </c>
      <c r="H314" s="101">
        <v>0</v>
      </c>
      <c r="I314" s="101">
        <f>март!K310</f>
        <v>0</v>
      </c>
      <c r="J314" s="101">
        <v>0</v>
      </c>
      <c r="K314" s="101">
        <f t="shared" si="64"/>
        <v>0</v>
      </c>
      <c r="L314" s="10">
        <f t="shared" si="59"/>
        <v>0</v>
      </c>
      <c r="M314" s="220">
        <f t="shared" si="61"/>
        <v>0</v>
      </c>
      <c r="N314" s="221" t="e">
        <f t="shared" si="56"/>
        <v>#DIV/0!</v>
      </c>
    </row>
    <row r="315" spans="1:14" ht="31.5" x14ac:dyDescent="0.25">
      <c r="A315" s="21" t="s">
        <v>485</v>
      </c>
      <c r="B315" s="50" t="s">
        <v>308</v>
      </c>
      <c r="C315" s="51" t="s">
        <v>469</v>
      </c>
      <c r="D315" s="51" t="s">
        <v>342</v>
      </c>
      <c r="E315" s="98" t="s">
        <v>480</v>
      </c>
      <c r="F315" s="51"/>
      <c r="G315" s="101">
        <v>0</v>
      </c>
      <c r="H315" s="101">
        <v>0</v>
      </c>
      <c r="I315" s="101">
        <f>март!K311</f>
        <v>0</v>
      </c>
      <c r="J315" s="101">
        <v>0</v>
      </c>
      <c r="K315" s="101">
        <f>I315+J315</f>
        <v>0</v>
      </c>
      <c r="L315" s="10" t="e">
        <f t="shared" si="59"/>
        <v>#DIV/0!</v>
      </c>
      <c r="M315" s="220" t="e">
        <f t="shared" si="61"/>
        <v>#DIV/0!</v>
      </c>
      <c r="N315" s="221" t="e">
        <f t="shared" si="56"/>
        <v>#DIV/0!</v>
      </c>
    </row>
    <row r="316" spans="1:14" ht="31.5" x14ac:dyDescent="0.25">
      <c r="A316" s="21" t="s">
        <v>486</v>
      </c>
      <c r="B316" s="50" t="s">
        <v>308</v>
      </c>
      <c r="C316" s="51" t="s">
        <v>469</v>
      </c>
      <c r="D316" s="51" t="s">
        <v>342</v>
      </c>
      <c r="E316" s="98" t="s">
        <v>480</v>
      </c>
      <c r="F316" s="51"/>
      <c r="G316" s="101">
        <v>0</v>
      </c>
      <c r="H316" s="101">
        <v>0</v>
      </c>
      <c r="I316" s="101">
        <f>март!K312</f>
        <v>0</v>
      </c>
      <c r="J316" s="101">
        <v>0</v>
      </c>
      <c r="K316" s="101">
        <f t="shared" si="64"/>
        <v>0</v>
      </c>
      <c r="L316" s="10" t="e">
        <f t="shared" si="59"/>
        <v>#DIV/0!</v>
      </c>
      <c r="M316" s="220" t="e">
        <f t="shared" si="61"/>
        <v>#DIV/0!</v>
      </c>
      <c r="N316" s="221" t="e">
        <f t="shared" si="56"/>
        <v>#DIV/0!</v>
      </c>
    </row>
    <row r="317" spans="1:14" ht="31.5" x14ac:dyDescent="0.25">
      <c r="A317" s="21" t="s">
        <v>619</v>
      </c>
      <c r="B317" s="50" t="s">
        <v>308</v>
      </c>
      <c r="C317" s="51" t="s">
        <v>469</v>
      </c>
      <c r="D317" s="51" t="s">
        <v>342</v>
      </c>
      <c r="E317" s="98" t="s">
        <v>480</v>
      </c>
      <c r="F317" s="51"/>
      <c r="G317" s="101">
        <f>200000</f>
        <v>200000</v>
      </c>
      <c r="H317" s="101">
        <v>0</v>
      </c>
      <c r="I317" s="101">
        <f>март!K313</f>
        <v>0</v>
      </c>
      <c r="J317" s="101">
        <v>0</v>
      </c>
      <c r="K317" s="101">
        <f t="shared" si="64"/>
        <v>0</v>
      </c>
      <c r="L317" s="10">
        <f t="shared" si="59"/>
        <v>0</v>
      </c>
      <c r="M317" s="220">
        <f t="shared" si="61"/>
        <v>0</v>
      </c>
      <c r="N317" s="221" t="e">
        <f t="shared" si="56"/>
        <v>#DIV/0!</v>
      </c>
    </row>
    <row r="318" spans="1:14" ht="31.5" x14ac:dyDescent="0.25">
      <c r="A318" s="39" t="s">
        <v>487</v>
      </c>
      <c r="B318" s="40"/>
      <c r="C318" s="41" t="s">
        <v>488</v>
      </c>
      <c r="D318" s="41"/>
      <c r="E318" s="154"/>
      <c r="F318" s="41"/>
      <c r="G318" s="97">
        <f>G319</f>
        <v>0</v>
      </c>
      <c r="H318" s="97">
        <f>H319</f>
        <v>0</v>
      </c>
      <c r="I318" s="97">
        <f>I319</f>
        <v>1504949.9</v>
      </c>
      <c r="J318" s="97">
        <f>J319</f>
        <v>0</v>
      </c>
      <c r="K318" s="97">
        <f>K319</f>
        <v>1504949.9</v>
      </c>
      <c r="L318" s="10" t="e">
        <f>IF(M318&gt;200,"свыше200,0",M318)</f>
        <v>#DIV/0!</v>
      </c>
      <c r="M318" s="220" t="e">
        <f t="shared" si="61"/>
        <v>#DIV/0!</v>
      </c>
      <c r="N318" s="221" t="e">
        <f t="shared" si="56"/>
        <v>#DIV/0!</v>
      </c>
    </row>
    <row r="319" spans="1:14" ht="31.5" x14ac:dyDescent="0.25">
      <c r="A319" s="21" t="s">
        <v>487</v>
      </c>
      <c r="B319" s="50" t="s">
        <v>489</v>
      </c>
      <c r="C319" s="51" t="s">
        <v>490</v>
      </c>
      <c r="D319" s="51" t="s">
        <v>100</v>
      </c>
      <c r="E319" s="98"/>
      <c r="F319" s="51"/>
      <c r="G319" s="101">
        <v>0</v>
      </c>
      <c r="H319" s="101">
        <v>0</v>
      </c>
      <c r="I319" s="101">
        <f>март!K315</f>
        <v>1504949.9</v>
      </c>
      <c r="J319" s="101">
        <v>0</v>
      </c>
      <c r="K319" s="101">
        <f>I319+J319</f>
        <v>1504949.9</v>
      </c>
      <c r="L319" s="96" t="e">
        <f>IF(M319&gt;200,"свыше200,0",M319)</f>
        <v>#DIV/0!</v>
      </c>
      <c r="M319" s="220" t="e">
        <f t="shared" si="61"/>
        <v>#DIV/0!</v>
      </c>
      <c r="N319" s="221" t="e">
        <f t="shared" ref="N319:N333" si="65">J319/H319*100</f>
        <v>#DIV/0!</v>
      </c>
    </row>
    <row r="320" spans="1:14" ht="31.5" x14ac:dyDescent="0.25">
      <c r="A320" s="81" t="s">
        <v>491</v>
      </c>
      <c r="B320" s="16"/>
      <c r="C320" s="8" t="s">
        <v>492</v>
      </c>
      <c r="D320" s="16"/>
      <c r="E320" s="16"/>
      <c r="F320" s="8"/>
      <c r="G320" s="155">
        <f>G321</f>
        <v>0</v>
      </c>
      <c r="H320" s="155">
        <f>H321</f>
        <v>0</v>
      </c>
      <c r="I320" s="155">
        <f>I321</f>
        <v>-0.02</v>
      </c>
      <c r="J320" s="155">
        <f>J321</f>
        <v>0</v>
      </c>
      <c r="K320" s="155">
        <f>K321</f>
        <v>-0.02</v>
      </c>
      <c r="L320" s="156" t="e">
        <f>IF(M320&gt;200,"свыше200,0",M320)</f>
        <v>#DIV/0!</v>
      </c>
      <c r="M320" s="220" t="e">
        <f t="shared" si="61"/>
        <v>#DIV/0!</v>
      </c>
      <c r="N320" s="221" t="e">
        <f t="shared" si="65"/>
        <v>#DIV/0!</v>
      </c>
    </row>
    <row r="321" spans="1:14" x14ac:dyDescent="0.25">
      <c r="A321" s="157" t="s">
        <v>491</v>
      </c>
      <c r="B321" s="34" t="s">
        <v>16</v>
      </c>
      <c r="C321" s="23" t="s">
        <v>493</v>
      </c>
      <c r="D321" s="23" t="s">
        <v>100</v>
      </c>
      <c r="E321" s="98"/>
      <c r="F321" s="51"/>
      <c r="G321" s="101">
        <v>0</v>
      </c>
      <c r="H321" s="101">
        <v>0</v>
      </c>
      <c r="I321" s="101">
        <f>март!K317</f>
        <v>-0.02</v>
      </c>
      <c r="J321" s="101">
        <v>0</v>
      </c>
      <c r="K321" s="101">
        <f>I321+J321</f>
        <v>-0.02</v>
      </c>
      <c r="L321" s="156" t="e">
        <f>IF(M321&gt;200,"свыше200,0",M321)</f>
        <v>#DIV/0!</v>
      </c>
      <c r="M321" s="220" t="e">
        <f t="shared" si="61"/>
        <v>#DIV/0!</v>
      </c>
      <c r="N321" s="221" t="e">
        <f t="shared" si="65"/>
        <v>#DIV/0!</v>
      </c>
    </row>
    <row r="322" spans="1:14" ht="110.25" x14ac:dyDescent="0.25">
      <c r="A322" s="81" t="s">
        <v>494</v>
      </c>
      <c r="B322" s="16"/>
      <c r="C322" s="8" t="s">
        <v>495</v>
      </c>
      <c r="D322" s="16"/>
      <c r="E322" s="16"/>
      <c r="F322" s="8"/>
      <c r="G322" s="155">
        <f>G323</f>
        <v>0</v>
      </c>
      <c r="H322" s="155">
        <f>H323</f>
        <v>0</v>
      </c>
      <c r="I322" s="155">
        <f>I323</f>
        <v>0</v>
      </c>
      <c r="J322" s="155">
        <f>J323</f>
        <v>0</v>
      </c>
      <c r="K322" s="155">
        <f>K323</f>
        <v>0</v>
      </c>
      <c r="L322" s="156">
        <v>0</v>
      </c>
      <c r="M322" s="220" t="e">
        <f t="shared" si="61"/>
        <v>#DIV/0!</v>
      </c>
      <c r="N322" s="221" t="e">
        <f t="shared" si="65"/>
        <v>#DIV/0!</v>
      </c>
    </row>
    <row r="323" spans="1:14" ht="78.75" x14ac:dyDescent="0.25">
      <c r="A323" s="157" t="s">
        <v>496</v>
      </c>
      <c r="B323" s="34" t="s">
        <v>16</v>
      </c>
      <c r="C323" s="23" t="s">
        <v>495</v>
      </c>
      <c r="D323" s="23" t="s">
        <v>100</v>
      </c>
      <c r="E323" s="98"/>
      <c r="F323" s="51"/>
      <c r="G323" s="101">
        <v>0</v>
      </c>
      <c r="H323" s="101"/>
      <c r="I323" s="101">
        <f>март!K319</f>
        <v>0</v>
      </c>
      <c r="J323" s="101">
        <f>-1554133.95+1554133.95-313088.45+313088.45-534015.2+534015.2</f>
        <v>0</v>
      </c>
      <c r="K323" s="101">
        <f>I323+J323</f>
        <v>0</v>
      </c>
      <c r="L323" s="156">
        <v>0</v>
      </c>
      <c r="M323" s="220" t="e">
        <f t="shared" si="61"/>
        <v>#DIV/0!</v>
      </c>
      <c r="N323" s="221" t="e">
        <f t="shared" si="65"/>
        <v>#DIV/0!</v>
      </c>
    </row>
    <row r="324" spans="1:14" ht="47.25" x14ac:dyDescent="0.25">
      <c r="A324" s="39" t="s">
        <v>497</v>
      </c>
      <c r="B324" s="40"/>
      <c r="C324" s="41" t="s">
        <v>498</v>
      </c>
      <c r="D324" s="41"/>
      <c r="E324" s="154"/>
      <c r="F324" s="41"/>
      <c r="G324" s="97">
        <f>G325</f>
        <v>0</v>
      </c>
      <c r="H324" s="97">
        <f>H325</f>
        <v>0</v>
      </c>
      <c r="I324" s="97">
        <f>I325</f>
        <v>-186.06</v>
      </c>
      <c r="J324" s="97">
        <f>J325</f>
        <v>0</v>
      </c>
      <c r="K324" s="97">
        <f>K325</f>
        <v>-186.06</v>
      </c>
      <c r="L324" s="10" t="e">
        <f t="shared" si="59"/>
        <v>#DIV/0!</v>
      </c>
      <c r="M324" s="220" t="e">
        <f t="shared" si="61"/>
        <v>#DIV/0!</v>
      </c>
      <c r="N324" s="221" t="e">
        <f t="shared" si="65"/>
        <v>#DIV/0!</v>
      </c>
    </row>
    <row r="325" spans="1:14" ht="47.25" x14ac:dyDescent="0.25">
      <c r="A325" s="21" t="s">
        <v>499</v>
      </c>
      <c r="B325" s="50"/>
      <c r="C325" s="51" t="s">
        <v>500</v>
      </c>
      <c r="D325" s="51" t="s">
        <v>100</v>
      </c>
      <c r="E325" s="98"/>
      <c r="F325" s="51"/>
      <c r="G325" s="101">
        <v>0</v>
      </c>
      <c r="H325" s="101">
        <v>0</v>
      </c>
      <c r="I325" s="26">
        <f>март!K321</f>
        <v>-186.06</v>
      </c>
      <c r="J325" s="101">
        <v>0</v>
      </c>
      <c r="K325" s="101">
        <f>I325+J325</f>
        <v>-186.06</v>
      </c>
      <c r="L325" s="10" t="e">
        <f t="shared" si="59"/>
        <v>#DIV/0!</v>
      </c>
      <c r="M325" s="220" t="e">
        <f t="shared" si="61"/>
        <v>#DIV/0!</v>
      </c>
      <c r="N325" s="221" t="e">
        <f t="shared" si="65"/>
        <v>#DIV/0!</v>
      </c>
    </row>
    <row r="326" spans="1:14" x14ac:dyDescent="0.25">
      <c r="A326" s="158" t="s">
        <v>501</v>
      </c>
      <c r="B326" s="159"/>
      <c r="C326" s="160"/>
      <c r="D326" s="160"/>
      <c r="E326" s="160"/>
      <c r="F326" s="265"/>
      <c r="G326" s="162">
        <f>G5+G191</f>
        <v>5204445625</v>
      </c>
      <c r="H326" s="162" t="e">
        <f>H5+H191</f>
        <v>#REF!</v>
      </c>
      <c r="I326" s="162">
        <f>I5+I191</f>
        <v>996321647.6400001</v>
      </c>
      <c r="J326" s="162">
        <f>J5+J191</f>
        <v>483570915.34000003</v>
      </c>
      <c r="K326" s="162">
        <f>K5+K191</f>
        <v>1479892562.98</v>
      </c>
      <c r="L326" s="10">
        <f t="shared" si="59"/>
        <v>28.435162351801878</v>
      </c>
      <c r="M326" s="220">
        <f t="shared" si="61"/>
        <v>28.435162351801878</v>
      </c>
      <c r="N326" s="221" t="e">
        <f t="shared" si="65"/>
        <v>#REF!</v>
      </c>
    </row>
    <row r="327" spans="1:14" ht="18.75" x14ac:dyDescent="0.3">
      <c r="A327" s="287" t="s">
        <v>669</v>
      </c>
      <c r="B327" s="163"/>
      <c r="C327" s="164"/>
      <c r="D327" s="164"/>
      <c r="E327" s="164"/>
      <c r="F327" s="266"/>
      <c r="G327" s="166">
        <v>186046700</v>
      </c>
      <c r="H327" s="166">
        <f>(SUM(H9:H14)+SUM(H17:H18))/44.35*8.85+H15/38.5*7.7</f>
        <v>0</v>
      </c>
      <c r="I327" s="166">
        <v>0</v>
      </c>
      <c r="J327" s="166">
        <v>0</v>
      </c>
      <c r="K327" s="166">
        <v>0</v>
      </c>
      <c r="L327" s="10">
        <f t="shared" si="59"/>
        <v>0</v>
      </c>
      <c r="M327" s="220">
        <f t="shared" si="61"/>
        <v>0</v>
      </c>
      <c r="N327" s="221" t="e">
        <f t="shared" si="65"/>
        <v>#DIV/0!</v>
      </c>
    </row>
    <row r="328" spans="1:14" ht="33.75" x14ac:dyDescent="0.3">
      <c r="A328" s="286" t="s">
        <v>661</v>
      </c>
      <c r="B328" s="163"/>
      <c r="C328" s="164"/>
      <c r="D328" s="164"/>
      <c r="E328" s="164"/>
      <c r="F328" s="266"/>
      <c r="G328" s="166">
        <f>((G9+G10+G13+G14+G16+G17+G21)/41.29*5.79)+((G11+G15+G18+G22)/35.84*5.04)+((G12+G19)/29.97*4.17)+(G20/27.06*3.76)</f>
        <v>204849972.2396574</v>
      </c>
      <c r="H328" s="166">
        <f t="shared" ref="H328:K328" si="66">((H9+H10+H13+H14+H16+H17+H21)/41.29*5.79)+((H11+H15+H18+H22)/35.84*5.04)+((H12+H19)/29.97*4.17)+(H20/27.06*3.76)</f>
        <v>0</v>
      </c>
      <c r="I328" s="166">
        <f t="shared" si="66"/>
        <v>41445176.891859964</v>
      </c>
      <c r="J328" s="166">
        <f t="shared" si="66"/>
        <v>16843271.386478417</v>
      </c>
      <c r="K328" s="166">
        <f t="shared" si="66"/>
        <v>58288448.278338395</v>
      </c>
      <c r="L328" s="10"/>
      <c r="M328" s="220"/>
      <c r="N328" s="221"/>
    </row>
    <row r="329" spans="1:14" x14ac:dyDescent="0.25">
      <c r="A329" s="167"/>
      <c r="B329" s="168" t="s">
        <v>308</v>
      </c>
      <c r="C329" s="169"/>
      <c r="D329" s="169"/>
      <c r="E329" s="169"/>
      <c r="F329" s="267"/>
      <c r="G329" s="171">
        <f>G195+G197+G203+G215+G223+G226+G229+G235+G238+G241+G243+G246+G249+G252+G253+G254+G255+G256+G257+G258+G259+G260+G261+G262+G268+G269+G270+G271+G272+G273+G274+G275+G276+G277+G278+G279+G280+G282+G292+G301+G302+G303+G309+G310+G311+G312+G313+G314+G315+G316+G210+G263+G199+G305+G213+G306+G307+G232+G218+G207+G205+G264+G209+G317+G220</f>
        <v>2951874544.6500001</v>
      </c>
      <c r="H329" s="171">
        <f t="shared" ref="H329:K329" si="67">H195+H197+H203+H215+H223+H226+H229+H235+H238+H241+H243+H246+H249+H252+H253+H254+H255+H256+H257+H258+H259+H260+H261+H262+H268+H269+H270+H271+H272+H273+H274+H275+H276+H277+H278+H279+H280+H282+H292+H301+H302+H303+H309+H310+H311+H312+H313+H314+H315+H316+H210+H263+H199+H305+H213+H306+H307+H232+H218+H207+H205+H264+H209+H317+H220</f>
        <v>0</v>
      </c>
      <c r="I329" s="171">
        <f t="shared" si="67"/>
        <v>526995741.70999992</v>
      </c>
      <c r="J329" s="171">
        <f t="shared" si="67"/>
        <v>213890272.67000002</v>
      </c>
      <c r="K329" s="171">
        <f t="shared" si="67"/>
        <v>740886014.38000011</v>
      </c>
      <c r="L329" s="10">
        <f t="shared" si="59"/>
        <v>25.098831375567354</v>
      </c>
      <c r="M329" s="220">
        <f t="shared" si="61"/>
        <v>25.098831375567354</v>
      </c>
      <c r="N329" s="221" t="e">
        <f t="shared" si="65"/>
        <v>#DIV/0!</v>
      </c>
    </row>
    <row r="330" spans="1:14" x14ac:dyDescent="0.25">
      <c r="A330" s="167"/>
      <c r="B330" s="168" t="s">
        <v>320</v>
      </c>
      <c r="C330" s="169"/>
      <c r="D330" s="169"/>
      <c r="E330" s="169"/>
      <c r="F330" s="267"/>
      <c r="G330" s="171">
        <f>G211+G216+G224+G227+G230+G233+G236+G239+G242+G244+G247+G250+G284+G286+G288+G290+G293+G296+G200+G298+G221</f>
        <v>147611680.34999999</v>
      </c>
      <c r="H330" s="171">
        <f t="shared" ref="H330:K330" si="68">H211+H216+H224+H227+H230+H233+H236+H239+H242+H244+H247+H250+H284+H286+H288+H290+H293+H296+H200+H298+H221</f>
        <v>0</v>
      </c>
      <c r="I330" s="171">
        <f t="shared" si="68"/>
        <v>22204592.34</v>
      </c>
      <c r="J330" s="171">
        <f t="shared" si="68"/>
        <v>8686272.0599999987</v>
      </c>
      <c r="K330" s="171">
        <f t="shared" si="68"/>
        <v>30890864.399999999</v>
      </c>
      <c r="L330" s="10">
        <f t="shared" si="59"/>
        <v>20.927113848142032</v>
      </c>
      <c r="M330" s="220">
        <f t="shared" si="61"/>
        <v>20.927113848142032</v>
      </c>
      <c r="N330" s="221" t="e">
        <f t="shared" si="65"/>
        <v>#DIV/0!</v>
      </c>
    </row>
    <row r="331" spans="1:14" x14ac:dyDescent="0.25">
      <c r="A331" s="172" t="s">
        <v>502</v>
      </c>
      <c r="B331" s="168" t="s">
        <v>489</v>
      </c>
      <c r="C331" s="169"/>
      <c r="D331" s="169"/>
      <c r="E331" s="169"/>
      <c r="F331" s="267"/>
      <c r="G331" s="171">
        <f>G319</f>
        <v>0</v>
      </c>
      <c r="H331" s="171">
        <f>H319</f>
        <v>0</v>
      </c>
      <c r="I331" s="171">
        <f>I319</f>
        <v>1504949.9</v>
      </c>
      <c r="J331" s="171">
        <f>J319</f>
        <v>0</v>
      </c>
      <c r="K331" s="171">
        <f>K319</f>
        <v>1504949.9</v>
      </c>
      <c r="L331" s="10" t="e">
        <f t="shared" si="59"/>
        <v>#DIV/0!</v>
      </c>
      <c r="M331" s="220" t="e">
        <f t="shared" si="61"/>
        <v>#DIV/0!</v>
      </c>
      <c r="N331" s="221" t="e">
        <f t="shared" si="65"/>
        <v>#DIV/0!</v>
      </c>
    </row>
    <row r="332" spans="1:14" x14ac:dyDescent="0.25">
      <c r="A332" s="172" t="s">
        <v>503</v>
      </c>
      <c r="B332" s="168" t="s">
        <v>489</v>
      </c>
      <c r="C332" s="169"/>
      <c r="D332" s="169"/>
      <c r="E332" s="169"/>
      <c r="F332" s="267"/>
      <c r="G332" s="171">
        <f>G321</f>
        <v>0</v>
      </c>
      <c r="H332" s="171">
        <v>0</v>
      </c>
      <c r="I332" s="171">
        <f>I321</f>
        <v>-0.02</v>
      </c>
      <c r="J332" s="171">
        <f>J321</f>
        <v>0</v>
      </c>
      <c r="K332" s="171">
        <f>I332+J332</f>
        <v>-0.02</v>
      </c>
      <c r="L332" s="10" t="e">
        <f t="shared" si="59"/>
        <v>#DIV/0!</v>
      </c>
      <c r="M332" s="220" t="e">
        <f t="shared" si="61"/>
        <v>#DIV/0!</v>
      </c>
      <c r="N332" s="221" t="e">
        <f t="shared" si="65"/>
        <v>#DIV/0!</v>
      </c>
    </row>
    <row r="333" spans="1:14" x14ac:dyDescent="0.25">
      <c r="A333" s="173" t="s">
        <v>504</v>
      </c>
      <c r="B333" s="174"/>
      <c r="C333" s="169"/>
      <c r="D333" s="169"/>
      <c r="E333" s="169"/>
      <c r="F333" s="267"/>
      <c r="G333" s="171">
        <f>G326-G265-G327</f>
        <v>3131548125</v>
      </c>
      <c r="H333" s="171" t="e">
        <f>H326-H265-H327</f>
        <v>#REF!</v>
      </c>
      <c r="I333" s="171">
        <f>I326-I265-I327</f>
        <v>652926580.85000014</v>
      </c>
      <c r="J333" s="171">
        <f>J326-J265-J327</f>
        <v>313062998.48000002</v>
      </c>
      <c r="K333" s="171">
        <f>K326-K265-K327</f>
        <v>965989579.33000004</v>
      </c>
      <c r="L333" s="10">
        <f t="shared" si="59"/>
        <v>30.847029672584071</v>
      </c>
      <c r="M333" s="220">
        <f t="shared" si="61"/>
        <v>30.847029672584071</v>
      </c>
      <c r="N333" s="221" t="e">
        <f t="shared" si="65"/>
        <v>#REF!</v>
      </c>
    </row>
    <row r="334" spans="1:14" x14ac:dyDescent="0.25">
      <c r="A334" s="175" t="s">
        <v>505</v>
      </c>
      <c r="B334" s="176"/>
      <c r="C334" s="177"/>
      <c r="D334" s="177"/>
      <c r="E334" s="177"/>
      <c r="F334" s="268"/>
      <c r="G334" s="179">
        <f>G326-G265</f>
        <v>3317594825</v>
      </c>
      <c r="H334" s="179" t="e">
        <f>H326-H265</f>
        <v>#REF!</v>
      </c>
      <c r="I334" s="179">
        <f>I326-I265</f>
        <v>652926580.85000014</v>
      </c>
      <c r="J334" s="179">
        <f>J326-J265</f>
        <v>313062998.48000002</v>
      </c>
      <c r="K334" s="179">
        <f>K326-K265</f>
        <v>965989579.33000004</v>
      </c>
      <c r="L334" s="10">
        <f t="shared" si="59"/>
        <v>29.117165605959734</v>
      </c>
      <c r="M334" s="220">
        <f t="shared" si="61"/>
        <v>29.117165605959734</v>
      </c>
      <c r="N334" s="221" t="e">
        <f>J334/H334*100</f>
        <v>#REF!</v>
      </c>
    </row>
    <row r="335" spans="1:14" x14ac:dyDescent="0.25">
      <c r="A335" s="180"/>
      <c r="B335" s="181"/>
      <c r="C335" s="182"/>
      <c r="D335" s="182"/>
      <c r="E335" s="182"/>
      <c r="F335" s="269"/>
      <c r="G335" s="184">
        <f>G326-G330-G329-G5-G324-G318-G320-G322</f>
        <v>-4.76837158203125E-7</v>
      </c>
      <c r="H335" s="184" t="e">
        <f>H326-H330-H329-H5-H324-H318-H320-H322</f>
        <v>#REF!</v>
      </c>
      <c r="I335" s="184">
        <f>I326-I330-I329-I5-I324-I318-I320-I322</f>
        <v>1.1220574379008919E-7</v>
      </c>
      <c r="J335" s="184">
        <f>J326-J330-J329-J5-J324-J318-J320-J322</f>
        <v>0</v>
      </c>
      <c r="K335" s="184">
        <f>K326-K330-K329-K5-K324-K318-K320-K322</f>
        <v>-3.0502676963764519E-7</v>
      </c>
      <c r="L335" s="184"/>
      <c r="N335" s="219"/>
    </row>
    <row r="336" spans="1:14" x14ac:dyDescent="0.25">
      <c r="N336" s="219"/>
    </row>
    <row r="337" spans="9:14" x14ac:dyDescent="0.25">
      <c r="N337" s="219"/>
    </row>
    <row r="338" spans="9:14" x14ac:dyDescent="0.25">
      <c r="N338" s="219"/>
    </row>
    <row r="339" spans="9:14" x14ac:dyDescent="0.25">
      <c r="I339" s="210">
        <v>45748</v>
      </c>
      <c r="J339" s="211">
        <f>69073.66+235562.86</f>
        <v>304636.52</v>
      </c>
      <c r="N339" s="219"/>
    </row>
    <row r="340" spans="9:14" x14ac:dyDescent="0.25">
      <c r="I340" s="210">
        <v>45749</v>
      </c>
      <c r="J340" s="211">
        <f>7786227.88+40031112.97+226252.52</f>
        <v>48043593.370000005</v>
      </c>
      <c r="N340" s="219"/>
    </row>
    <row r="341" spans="9:14" x14ac:dyDescent="0.25">
      <c r="I341" s="210">
        <v>45750</v>
      </c>
      <c r="J341" s="211">
        <f>10124658.93+6555855.84+22296+35421.82+27831.44</f>
        <v>16766064.029999999</v>
      </c>
      <c r="N341" s="219"/>
    </row>
    <row r="342" spans="9:14" x14ac:dyDescent="0.25">
      <c r="I342" s="210">
        <v>45751</v>
      </c>
      <c r="J342" s="211">
        <f>4700+5300+280269.43+220211.69+15274814.49+5501113.86</f>
        <v>21286409.469999999</v>
      </c>
      <c r="N342" s="219"/>
    </row>
    <row r="343" spans="9:14" x14ac:dyDescent="0.25">
      <c r="I343" s="210">
        <v>45754</v>
      </c>
      <c r="J343" s="211">
        <f>16581.95+2458093.01+2840144.91+349602.52+274687.69-1554133.95</f>
        <v>4384976.1300000008</v>
      </c>
      <c r="N343" s="219"/>
    </row>
    <row r="344" spans="9:14" x14ac:dyDescent="0.25">
      <c r="I344" s="210">
        <v>45755</v>
      </c>
      <c r="J344" s="211">
        <f>55639699.58+1554133.95-1386710.88+448914.32+352718.38</f>
        <v>56608755.350000001</v>
      </c>
      <c r="N344" s="219"/>
    </row>
    <row r="345" spans="9:14" x14ac:dyDescent="0.25">
      <c r="I345" s="210">
        <v>45756</v>
      </c>
      <c r="J345" s="211">
        <f>5373390.46+1241999.3+1962179.66+40688.27+26013.77+3839.02+59618.49+46843.09</f>
        <v>8754572.0599999987</v>
      </c>
      <c r="N345" s="219"/>
    </row>
    <row r="346" spans="9:14" x14ac:dyDescent="0.25">
      <c r="I346" s="210">
        <v>45757</v>
      </c>
      <c r="J346" s="213">
        <f>5317068.76+47142189.41+136103.3+100097.45</f>
        <v>52695458.919999994</v>
      </c>
      <c r="N346" s="219"/>
    </row>
    <row r="347" spans="9:14" x14ac:dyDescent="0.25">
      <c r="I347" s="210">
        <v>45758</v>
      </c>
      <c r="J347" s="213">
        <f>1962340.47+4160050.53+144470.88+834.46+10363.58+16209.73+830.51+3020+64400.04+81963.69</f>
        <v>6444483.8900000006</v>
      </c>
      <c r="N347" s="219"/>
    </row>
    <row r="348" spans="9:14" x14ac:dyDescent="0.25">
      <c r="I348" s="210">
        <v>45761</v>
      </c>
      <c r="J348" s="213">
        <f>2244395.7+1554700.09+69339.54+3851.99+3480</f>
        <v>3875767.3200000003</v>
      </c>
      <c r="N348" s="219"/>
    </row>
    <row r="349" spans="9:14" x14ac:dyDescent="0.25">
      <c r="I349" s="210">
        <v>45762</v>
      </c>
      <c r="J349" s="213">
        <f>1132644.55+4610342.35+337113.46+182636.64-313088.45+10219.97+8029.98</f>
        <v>5967898.4999999991</v>
      </c>
      <c r="N349" s="219"/>
    </row>
    <row r="350" spans="9:14" x14ac:dyDescent="0.25">
      <c r="I350" s="210">
        <v>45763</v>
      </c>
      <c r="J350" s="213">
        <f>2098555.6-208647.88+313088.45+44807.08+57027.18</f>
        <v>2304830.4300000006</v>
      </c>
      <c r="N350" s="219"/>
    </row>
    <row r="351" spans="9:14" x14ac:dyDescent="0.25">
      <c r="I351" s="210">
        <v>45764</v>
      </c>
      <c r="J351" s="213">
        <f>876316.94+2205505.49</f>
        <v>3081822.43</v>
      </c>
      <c r="N351" s="219"/>
    </row>
    <row r="352" spans="9:14" x14ac:dyDescent="0.25">
      <c r="I352" s="210">
        <v>45765</v>
      </c>
      <c r="J352" s="213">
        <f>578521.77+993491.69-534015.2+3707.53+2913.06</f>
        <v>1044618.8500000001</v>
      </c>
      <c r="N352" s="219"/>
    </row>
    <row r="353" spans="9:14" x14ac:dyDescent="0.25">
      <c r="I353" s="210">
        <v>45768</v>
      </c>
      <c r="J353" s="213">
        <f>5705090.68+534015.2-419833.9</f>
        <v>5819271.9799999995</v>
      </c>
      <c r="N353" s="219"/>
    </row>
    <row r="354" spans="9:14" x14ac:dyDescent="0.25">
      <c r="I354" s="210">
        <v>45769</v>
      </c>
      <c r="J354" s="213">
        <f>3889891.03+1648330.96+32505.83+25540.3+675</f>
        <v>5596943.1200000001</v>
      </c>
      <c r="N354" s="219"/>
    </row>
    <row r="355" spans="9:14" x14ac:dyDescent="0.25">
      <c r="I355" s="210">
        <v>45770</v>
      </c>
      <c r="J355" s="213">
        <f>28385491.08+2203656.27+3746550.74+18601-675</f>
        <v>34353624.089999996</v>
      </c>
      <c r="N355" s="219"/>
    </row>
    <row r="356" spans="9:14" x14ac:dyDescent="0.25">
      <c r="I356" s="210">
        <v>45771</v>
      </c>
      <c r="J356" s="213">
        <f>950364.98+11425539.45+162232.99+206478.35</f>
        <v>12744615.77</v>
      </c>
      <c r="N356" s="219"/>
    </row>
    <row r="357" spans="9:14" x14ac:dyDescent="0.25">
      <c r="I357" s="210">
        <v>45772</v>
      </c>
      <c r="J357" s="213">
        <f>21259219.42+9856033.86+4818+328097.17+296672.32</f>
        <v>31744840.770000003</v>
      </c>
      <c r="N357" s="219"/>
    </row>
    <row r="358" spans="9:14" x14ac:dyDescent="0.25">
      <c r="I358" s="210">
        <v>45775</v>
      </c>
      <c r="J358" s="213">
        <f>193135.37+99360577.23+2000+115091.11+90428.71+7073.9+4522.65+3000</f>
        <v>99775828.970000014</v>
      </c>
      <c r="N358" s="219"/>
    </row>
    <row r="359" spans="9:14" x14ac:dyDescent="0.25">
      <c r="I359" s="210">
        <v>45776</v>
      </c>
      <c r="J359" s="213">
        <f>535657.23+53552506.79-3000</f>
        <v>54085164.019999996</v>
      </c>
      <c r="N359" s="219"/>
    </row>
    <row r="360" spans="9:14" x14ac:dyDescent="0.25">
      <c r="I360" s="210">
        <v>45777</v>
      </c>
      <c r="J360" s="213">
        <f>3039746.44+4805607.91+21889+19496</f>
        <v>7886739.3499999996</v>
      </c>
      <c r="N360" s="219"/>
    </row>
    <row r="361" spans="9:14" x14ac:dyDescent="0.25">
      <c r="I361" s="210"/>
      <c r="J361" s="213"/>
      <c r="N361" s="219"/>
    </row>
    <row r="362" spans="9:14" x14ac:dyDescent="0.25">
      <c r="I362" s="214"/>
      <c r="J362" s="215">
        <f>SUM(J339:J360)</f>
        <v>483570915.33999997</v>
      </c>
      <c r="N362" s="219"/>
    </row>
    <row r="363" spans="9:14" x14ac:dyDescent="0.25">
      <c r="I363" s="214"/>
      <c r="J363" s="216">
        <f>J326-J362</f>
        <v>0</v>
      </c>
      <c r="N363" s="219"/>
    </row>
    <row r="364" spans="9:14" x14ac:dyDescent="0.25">
      <c r="N364" s="219"/>
    </row>
    <row r="365" spans="9:14" x14ac:dyDescent="0.25">
      <c r="M365" s="222"/>
      <c r="N365" s="219"/>
    </row>
    <row r="366" spans="9:14" x14ac:dyDescent="0.25">
      <c r="M366" s="222"/>
      <c r="N366" s="219"/>
    </row>
    <row r="367" spans="9:14" x14ac:dyDescent="0.25">
      <c r="M367" s="222"/>
      <c r="N367" s="219"/>
    </row>
    <row r="368" spans="9:14" x14ac:dyDescent="0.25">
      <c r="M368" s="222"/>
      <c r="N368" s="219"/>
    </row>
    <row r="369" spans="13:14" x14ac:dyDescent="0.25">
      <c r="M369" s="222"/>
      <c r="N369" s="219"/>
    </row>
    <row r="370" spans="13:14" x14ac:dyDescent="0.25">
      <c r="M370" s="222"/>
      <c r="N370" s="219"/>
    </row>
    <row r="371" spans="13:14" x14ac:dyDescent="0.25">
      <c r="M371" s="222"/>
      <c r="N371" s="219"/>
    </row>
    <row r="372" spans="13:14" x14ac:dyDescent="0.25">
      <c r="M372" s="222"/>
      <c r="N372" s="219"/>
    </row>
    <row r="373" spans="13:14" x14ac:dyDescent="0.25">
      <c r="M373" s="222"/>
      <c r="N373" s="219"/>
    </row>
    <row r="374" spans="13:14" x14ac:dyDescent="0.25">
      <c r="M374" s="222"/>
      <c r="N374" s="219"/>
    </row>
    <row r="375" spans="13:14" x14ac:dyDescent="0.25">
      <c r="M375" s="222"/>
      <c r="N375" s="219"/>
    </row>
    <row r="376" spans="13:14" x14ac:dyDescent="0.25">
      <c r="M376" s="222"/>
      <c r="N376" s="219"/>
    </row>
    <row r="377" spans="13:14" x14ac:dyDescent="0.25">
      <c r="M377" s="222"/>
      <c r="N377" s="219"/>
    </row>
    <row r="378" spans="13:14" x14ac:dyDescent="0.25">
      <c r="M378" s="222"/>
      <c r="N378" s="219"/>
    </row>
    <row r="379" spans="13:14" x14ac:dyDescent="0.25">
      <c r="M379" s="222"/>
      <c r="N379" s="219"/>
    </row>
    <row r="380" spans="13:14" x14ac:dyDescent="0.25">
      <c r="M380" s="222"/>
      <c r="N380" s="219"/>
    </row>
    <row r="381" spans="13:14" x14ac:dyDescent="0.25">
      <c r="M381" s="222"/>
      <c r="N381" s="219"/>
    </row>
    <row r="382" spans="13:14" x14ac:dyDescent="0.25">
      <c r="M382" s="222"/>
      <c r="N382" s="219"/>
    </row>
    <row r="383" spans="13:14" x14ac:dyDescent="0.25">
      <c r="M383" s="222"/>
      <c r="N383" s="219"/>
    </row>
    <row r="384" spans="13:14" x14ac:dyDescent="0.25">
      <c r="M384" s="222"/>
      <c r="N384" s="219"/>
    </row>
    <row r="385" spans="13:14" x14ac:dyDescent="0.25">
      <c r="M385" s="222"/>
      <c r="N385" s="219"/>
    </row>
    <row r="386" spans="13:14" x14ac:dyDescent="0.25">
      <c r="M386" s="222"/>
      <c r="N386" s="219"/>
    </row>
    <row r="387" spans="13:14" x14ac:dyDescent="0.25">
      <c r="M387" s="222"/>
      <c r="N387" s="219"/>
    </row>
    <row r="388" spans="13:14" x14ac:dyDescent="0.25">
      <c r="M388" s="222"/>
      <c r="N388" s="219"/>
    </row>
    <row r="389" spans="13:14" x14ac:dyDescent="0.25">
      <c r="M389" s="222"/>
      <c r="N389" s="219"/>
    </row>
    <row r="390" spans="13:14" x14ac:dyDescent="0.25">
      <c r="M390" s="222"/>
      <c r="N390" s="219"/>
    </row>
    <row r="391" spans="13:14" x14ac:dyDescent="0.25">
      <c r="M391" s="222"/>
      <c r="N391" s="219"/>
    </row>
    <row r="392" spans="13:14" x14ac:dyDescent="0.25">
      <c r="M392" s="222"/>
      <c r="N392" s="219"/>
    </row>
    <row r="393" spans="13:14" x14ac:dyDescent="0.25">
      <c r="M393" s="222"/>
      <c r="N393" s="219"/>
    </row>
    <row r="394" spans="13:14" x14ac:dyDescent="0.25">
      <c r="M394" s="222"/>
      <c r="N394" s="219"/>
    </row>
    <row r="395" spans="13:14" x14ac:dyDescent="0.25">
      <c r="M395" s="222"/>
      <c r="N395" s="219"/>
    </row>
    <row r="396" spans="13:14" x14ac:dyDescent="0.25">
      <c r="M396" s="222"/>
      <c r="N396" s="219"/>
    </row>
    <row r="397" spans="13:14" x14ac:dyDescent="0.25">
      <c r="M397" s="222"/>
      <c r="N397" s="219"/>
    </row>
    <row r="398" spans="13:14" x14ac:dyDescent="0.25">
      <c r="M398" s="222"/>
      <c r="N398" s="219"/>
    </row>
    <row r="399" spans="13:14" x14ac:dyDescent="0.25">
      <c r="M399" s="222"/>
      <c r="N399" s="219"/>
    </row>
    <row r="400" spans="13:14" x14ac:dyDescent="0.25">
      <c r="M400" s="222"/>
      <c r="N400" s="219"/>
    </row>
    <row r="401" spans="13:14" x14ac:dyDescent="0.25">
      <c r="M401" s="222"/>
      <c r="N401" s="219"/>
    </row>
    <row r="402" spans="13:14" x14ac:dyDescent="0.25">
      <c r="M402" s="222"/>
      <c r="N402" s="219"/>
    </row>
    <row r="403" spans="13:14" x14ac:dyDescent="0.25">
      <c r="M403" s="222"/>
      <c r="N403" s="219"/>
    </row>
    <row r="404" spans="13:14" x14ac:dyDescent="0.25">
      <c r="M404" s="222"/>
      <c r="N404" s="219"/>
    </row>
    <row r="405" spans="13:14" x14ac:dyDescent="0.25">
      <c r="M405" s="222"/>
      <c r="N405" s="219"/>
    </row>
    <row r="406" spans="13:14" x14ac:dyDescent="0.25">
      <c r="M406" s="222"/>
      <c r="N406" s="219"/>
    </row>
    <row r="407" spans="13:14" x14ac:dyDescent="0.25">
      <c r="M407" s="222"/>
      <c r="N407" s="219"/>
    </row>
    <row r="408" spans="13:14" x14ac:dyDescent="0.25">
      <c r="M408" s="222"/>
      <c r="N408" s="219"/>
    </row>
    <row r="409" spans="13:14" x14ac:dyDescent="0.25">
      <c r="M409" s="222"/>
      <c r="N409" s="219"/>
    </row>
    <row r="410" spans="13:14" x14ac:dyDescent="0.25">
      <c r="M410" s="222"/>
      <c r="N410" s="219"/>
    </row>
    <row r="411" spans="13:14" x14ac:dyDescent="0.25">
      <c r="M411" s="222"/>
      <c r="N411" s="219"/>
    </row>
    <row r="412" spans="13:14" x14ac:dyDescent="0.25">
      <c r="M412" s="222"/>
      <c r="N412" s="219"/>
    </row>
    <row r="413" spans="13:14" x14ac:dyDescent="0.25">
      <c r="M413" s="222"/>
      <c r="N413" s="219"/>
    </row>
    <row r="414" spans="13:14" x14ac:dyDescent="0.25">
      <c r="M414" s="222"/>
      <c r="N414" s="219"/>
    </row>
    <row r="415" spans="13:14" x14ac:dyDescent="0.25">
      <c r="M415" s="222"/>
      <c r="N415" s="219"/>
    </row>
    <row r="416" spans="13:14" x14ac:dyDescent="0.25">
      <c r="M416" s="222"/>
      <c r="N416" s="219"/>
    </row>
    <row r="417" spans="13:14" x14ac:dyDescent="0.25">
      <c r="M417" s="222"/>
      <c r="N417" s="219"/>
    </row>
    <row r="418" spans="13:14" x14ac:dyDescent="0.25">
      <c r="M418" s="222"/>
      <c r="N418" s="219"/>
    </row>
    <row r="419" spans="13:14" x14ac:dyDescent="0.25">
      <c r="M419" s="222"/>
      <c r="N419" s="219"/>
    </row>
    <row r="420" spans="13:14" x14ac:dyDescent="0.25">
      <c r="M420" s="222"/>
      <c r="N420" s="219"/>
    </row>
    <row r="421" spans="13:14" x14ac:dyDescent="0.25">
      <c r="M421" s="222"/>
      <c r="N421" s="219"/>
    </row>
    <row r="422" spans="13:14" x14ac:dyDescent="0.25">
      <c r="M422" s="222"/>
      <c r="N422" s="219"/>
    </row>
    <row r="423" spans="13:14" x14ac:dyDescent="0.25">
      <c r="M423" s="222"/>
      <c r="N423" s="219"/>
    </row>
    <row r="424" spans="13:14" x14ac:dyDescent="0.25">
      <c r="M424" s="222"/>
      <c r="N424" s="219"/>
    </row>
    <row r="425" spans="13:14" x14ac:dyDescent="0.25">
      <c r="M425" s="222"/>
      <c r="N425" s="219"/>
    </row>
    <row r="426" spans="13:14" x14ac:dyDescent="0.25">
      <c r="M426" s="222"/>
      <c r="N426" s="219"/>
    </row>
    <row r="427" spans="13:14" x14ac:dyDescent="0.25">
      <c r="M427" s="222"/>
      <c r="N427" s="219"/>
    </row>
    <row r="428" spans="13:14" x14ac:dyDescent="0.25">
      <c r="M428" s="222"/>
      <c r="N428" s="219"/>
    </row>
    <row r="429" spans="13:14" x14ac:dyDescent="0.25">
      <c r="M429" s="222"/>
      <c r="N429" s="219"/>
    </row>
    <row r="430" spans="13:14" x14ac:dyDescent="0.25">
      <c r="M430" s="222"/>
      <c r="N430" s="219"/>
    </row>
    <row r="431" spans="13:14" x14ac:dyDescent="0.25">
      <c r="M431" s="222"/>
      <c r="N431" s="219"/>
    </row>
    <row r="432" spans="13:14" x14ac:dyDescent="0.25">
      <c r="M432" s="222"/>
      <c r="N432" s="219"/>
    </row>
    <row r="433" spans="13:14" x14ac:dyDescent="0.25">
      <c r="M433" s="222"/>
      <c r="N433" s="219"/>
    </row>
    <row r="434" spans="13:14" x14ac:dyDescent="0.25">
      <c r="M434" s="222"/>
      <c r="N434" s="219"/>
    </row>
    <row r="435" spans="13:14" x14ac:dyDescent="0.25">
      <c r="M435" s="222"/>
      <c r="N435" s="219"/>
    </row>
    <row r="436" spans="13:14" x14ac:dyDescent="0.25">
      <c r="M436" s="222"/>
      <c r="N436" s="219"/>
    </row>
    <row r="437" spans="13:14" x14ac:dyDescent="0.25">
      <c r="M437" s="222"/>
      <c r="N437" s="219"/>
    </row>
    <row r="438" spans="13:14" x14ac:dyDescent="0.25">
      <c r="M438" s="222"/>
      <c r="N438" s="219"/>
    </row>
    <row r="439" spans="13:14" x14ac:dyDescent="0.25">
      <c r="M439" s="222"/>
      <c r="N439" s="219"/>
    </row>
    <row r="440" spans="13:14" x14ac:dyDescent="0.25">
      <c r="M440" s="222"/>
      <c r="N440" s="219"/>
    </row>
    <row r="441" spans="13:14" x14ac:dyDescent="0.25">
      <c r="M441" s="222"/>
      <c r="N441" s="219"/>
    </row>
    <row r="442" spans="13:14" x14ac:dyDescent="0.25">
      <c r="M442" s="222"/>
      <c r="N442" s="219"/>
    </row>
    <row r="443" spans="13:14" x14ac:dyDescent="0.25">
      <c r="M443" s="222"/>
      <c r="N443" s="219"/>
    </row>
    <row r="444" spans="13:14" x14ac:dyDescent="0.25">
      <c r="M444" s="222"/>
      <c r="N444" s="219"/>
    </row>
    <row r="445" spans="13:14" x14ac:dyDescent="0.25">
      <c r="M445" s="222"/>
      <c r="N445" s="219"/>
    </row>
    <row r="446" spans="13:14" x14ac:dyDescent="0.25">
      <c r="M446" s="222"/>
      <c r="N446" s="219"/>
    </row>
    <row r="447" spans="13:14" x14ac:dyDescent="0.25">
      <c r="M447" s="222"/>
      <c r="N447" s="219"/>
    </row>
    <row r="448" spans="13:14" x14ac:dyDescent="0.25">
      <c r="M448" s="222"/>
      <c r="N448" s="219"/>
    </row>
    <row r="449" spans="13:14" x14ac:dyDescent="0.25">
      <c r="M449" s="222"/>
      <c r="N449" s="219"/>
    </row>
    <row r="450" spans="13:14" x14ac:dyDescent="0.25">
      <c r="M450" s="222"/>
      <c r="N450" s="219"/>
    </row>
    <row r="451" spans="13:14" x14ac:dyDescent="0.25">
      <c r="M451" s="222"/>
      <c r="N451" s="219"/>
    </row>
    <row r="452" spans="13:14" x14ac:dyDescent="0.25">
      <c r="M452" s="222"/>
      <c r="N452" s="219"/>
    </row>
    <row r="453" spans="13:14" x14ac:dyDescent="0.25">
      <c r="M453" s="222"/>
      <c r="N453" s="219"/>
    </row>
    <row r="454" spans="13:14" x14ac:dyDescent="0.25">
      <c r="M454" s="222"/>
      <c r="N454" s="219"/>
    </row>
    <row r="455" spans="13:14" x14ac:dyDescent="0.25">
      <c r="M455" s="222"/>
      <c r="N455" s="219"/>
    </row>
    <row r="456" spans="13:14" x14ac:dyDescent="0.25">
      <c r="M456" s="222"/>
      <c r="N456" s="219"/>
    </row>
    <row r="457" spans="13:14" x14ac:dyDescent="0.25">
      <c r="M457" s="222"/>
      <c r="N457" s="219"/>
    </row>
    <row r="458" spans="13:14" x14ac:dyDescent="0.25">
      <c r="M458" s="222"/>
      <c r="N458" s="219"/>
    </row>
    <row r="459" spans="13:14" x14ac:dyDescent="0.25">
      <c r="M459" s="222"/>
      <c r="N459" s="219"/>
    </row>
    <row r="460" spans="13:14" x14ac:dyDescent="0.25">
      <c r="M460" s="222"/>
      <c r="N460" s="219"/>
    </row>
    <row r="461" spans="13:14" x14ac:dyDescent="0.25">
      <c r="M461" s="222"/>
      <c r="N461" s="219"/>
    </row>
    <row r="462" spans="13:14" x14ac:dyDescent="0.25">
      <c r="M462" s="222"/>
      <c r="N462" s="219"/>
    </row>
    <row r="463" spans="13:14" x14ac:dyDescent="0.25">
      <c r="M463" s="222"/>
      <c r="N463" s="219"/>
    </row>
    <row r="464" spans="13:14" x14ac:dyDescent="0.25">
      <c r="M464" s="222"/>
      <c r="N464" s="219"/>
    </row>
    <row r="465" spans="13:14" x14ac:dyDescent="0.25">
      <c r="M465" s="222"/>
      <c r="N465" s="219"/>
    </row>
    <row r="466" spans="13:14" x14ac:dyDescent="0.25">
      <c r="M466" s="222"/>
      <c r="N466" s="219"/>
    </row>
    <row r="467" spans="13:14" x14ac:dyDescent="0.25">
      <c r="M467" s="222"/>
      <c r="N467" s="219"/>
    </row>
    <row r="468" spans="13:14" x14ac:dyDescent="0.25">
      <c r="M468" s="222"/>
      <c r="N468" s="219"/>
    </row>
    <row r="469" spans="13:14" x14ac:dyDescent="0.25">
      <c r="M469" s="222"/>
      <c r="N469" s="219"/>
    </row>
    <row r="470" spans="13:14" x14ac:dyDescent="0.25">
      <c r="M470" s="222"/>
      <c r="N470" s="219"/>
    </row>
    <row r="471" spans="13:14" x14ac:dyDescent="0.25">
      <c r="M471" s="222"/>
      <c r="N471" s="219"/>
    </row>
    <row r="472" spans="13:14" x14ac:dyDescent="0.25">
      <c r="M472" s="222"/>
      <c r="N472" s="219"/>
    </row>
    <row r="473" spans="13:14" x14ac:dyDescent="0.25">
      <c r="M473" s="222"/>
      <c r="N473" s="219"/>
    </row>
    <row r="474" spans="13:14" x14ac:dyDescent="0.25">
      <c r="M474" s="222"/>
      <c r="N474" s="219"/>
    </row>
    <row r="475" spans="13:14" x14ac:dyDescent="0.25">
      <c r="M475" s="222"/>
      <c r="N475" s="219"/>
    </row>
    <row r="476" spans="13:14" x14ac:dyDescent="0.25">
      <c r="M476" s="222"/>
      <c r="N476" s="219"/>
    </row>
    <row r="477" spans="13:14" x14ac:dyDescent="0.25">
      <c r="M477" s="222"/>
      <c r="N477" s="219"/>
    </row>
    <row r="478" spans="13:14" x14ac:dyDescent="0.25">
      <c r="M478" s="222"/>
      <c r="N478" s="219"/>
    </row>
    <row r="479" spans="13:14" x14ac:dyDescent="0.25">
      <c r="M479" s="222"/>
      <c r="N479" s="219"/>
    </row>
    <row r="480" spans="13:14" x14ac:dyDescent="0.25">
      <c r="M480" s="222"/>
      <c r="N480" s="219"/>
    </row>
    <row r="481" spans="13:14" x14ac:dyDescent="0.25">
      <c r="M481" s="222"/>
      <c r="N481" s="219"/>
    </row>
    <row r="482" spans="13:14" x14ac:dyDescent="0.25">
      <c r="M482" s="222"/>
      <c r="N482" s="219"/>
    </row>
    <row r="483" spans="13:14" x14ac:dyDescent="0.25">
      <c r="M483" s="222"/>
      <c r="N483" s="219"/>
    </row>
    <row r="484" spans="13:14" x14ac:dyDescent="0.25">
      <c r="M484" s="222"/>
      <c r="N484" s="219"/>
    </row>
    <row r="485" spans="13:14" x14ac:dyDescent="0.25">
      <c r="M485" s="222"/>
      <c r="N485" s="219"/>
    </row>
    <row r="486" spans="13:14" x14ac:dyDescent="0.25">
      <c r="M486" s="222"/>
      <c r="N486" s="219"/>
    </row>
    <row r="487" spans="13:14" x14ac:dyDescent="0.25">
      <c r="M487" s="222"/>
      <c r="N487" s="219"/>
    </row>
    <row r="488" spans="13:14" x14ac:dyDescent="0.25">
      <c r="M488" s="222"/>
      <c r="N488" s="219"/>
    </row>
    <row r="489" spans="13:14" x14ac:dyDescent="0.25">
      <c r="M489" s="222"/>
      <c r="N489" s="219"/>
    </row>
    <row r="490" spans="13:14" x14ac:dyDescent="0.25">
      <c r="M490" s="222"/>
      <c r="N490" s="219"/>
    </row>
    <row r="491" spans="13:14" x14ac:dyDescent="0.25">
      <c r="M491" s="222"/>
      <c r="N491" s="219"/>
    </row>
    <row r="492" spans="13:14" x14ac:dyDescent="0.25">
      <c r="M492" s="222"/>
      <c r="N492" s="219"/>
    </row>
    <row r="493" spans="13:14" x14ac:dyDescent="0.25">
      <c r="M493" s="222"/>
      <c r="N493" s="219"/>
    </row>
    <row r="494" spans="13:14" x14ac:dyDescent="0.25">
      <c r="M494" s="222"/>
      <c r="N494" s="219"/>
    </row>
    <row r="495" spans="13:14" x14ac:dyDescent="0.25">
      <c r="M495" s="222"/>
      <c r="N495" s="219"/>
    </row>
    <row r="496" spans="13:14" x14ac:dyDescent="0.25">
      <c r="M496" s="222"/>
      <c r="N496" s="219"/>
    </row>
    <row r="497" spans="13:14" x14ac:dyDescent="0.25">
      <c r="M497" s="222"/>
      <c r="N497" s="219"/>
    </row>
    <row r="498" spans="13:14" x14ac:dyDescent="0.25">
      <c r="M498" s="222"/>
      <c r="N498" s="219"/>
    </row>
    <row r="499" spans="13:14" x14ac:dyDescent="0.25">
      <c r="M499" s="222"/>
      <c r="N499" s="219"/>
    </row>
    <row r="500" spans="13:14" x14ac:dyDescent="0.25">
      <c r="M500" s="222"/>
      <c r="N500" s="219"/>
    </row>
    <row r="501" spans="13:14" x14ac:dyDescent="0.25">
      <c r="M501" s="222"/>
      <c r="N501" s="219"/>
    </row>
    <row r="502" spans="13:14" x14ac:dyDescent="0.25">
      <c r="M502" s="222"/>
      <c r="N502" s="219"/>
    </row>
    <row r="503" spans="13:14" x14ac:dyDescent="0.25">
      <c r="M503" s="222"/>
      <c r="N503" s="219"/>
    </row>
    <row r="504" spans="13:14" x14ac:dyDescent="0.25">
      <c r="M504" s="222"/>
      <c r="N504" s="219"/>
    </row>
    <row r="505" spans="13:14" x14ac:dyDescent="0.25">
      <c r="M505" s="222"/>
      <c r="N505" s="219"/>
    </row>
    <row r="506" spans="13:14" x14ac:dyDescent="0.25">
      <c r="M506" s="222"/>
      <c r="N506" s="219"/>
    </row>
    <row r="507" spans="13:14" x14ac:dyDescent="0.25">
      <c r="M507" s="222"/>
      <c r="N507" s="219"/>
    </row>
    <row r="508" spans="13:14" x14ac:dyDescent="0.25">
      <c r="M508" s="222"/>
      <c r="N508" s="219"/>
    </row>
    <row r="509" spans="13:14" x14ac:dyDescent="0.25">
      <c r="M509" s="222"/>
      <c r="N509" s="219"/>
    </row>
    <row r="510" spans="13:14" x14ac:dyDescent="0.25">
      <c r="M510" s="222"/>
      <c r="N510" s="219"/>
    </row>
    <row r="511" spans="13:14" x14ac:dyDescent="0.25">
      <c r="M511" s="222"/>
      <c r="N511" s="219"/>
    </row>
    <row r="512" spans="13:14" x14ac:dyDescent="0.25">
      <c r="M512" s="222"/>
      <c r="N512" s="219"/>
    </row>
    <row r="513" spans="13:14" x14ac:dyDescent="0.25">
      <c r="M513" s="222"/>
      <c r="N513" s="219"/>
    </row>
    <row r="514" spans="13:14" x14ac:dyDescent="0.25">
      <c r="M514" s="222"/>
      <c r="N514" s="219"/>
    </row>
    <row r="515" spans="13:14" x14ac:dyDescent="0.25">
      <c r="M515" s="222"/>
      <c r="N515" s="219"/>
    </row>
    <row r="516" spans="13:14" x14ac:dyDescent="0.25">
      <c r="M516" s="222"/>
      <c r="N516" s="219"/>
    </row>
    <row r="517" spans="13:14" x14ac:dyDescent="0.25">
      <c r="M517" s="222"/>
      <c r="N517" s="219"/>
    </row>
    <row r="518" spans="13:14" x14ac:dyDescent="0.25">
      <c r="M518" s="222"/>
      <c r="N518" s="219"/>
    </row>
    <row r="519" spans="13:14" x14ac:dyDescent="0.25">
      <c r="M519" s="222"/>
      <c r="N519" s="219"/>
    </row>
    <row r="520" spans="13:14" x14ac:dyDescent="0.25">
      <c r="M520" s="222"/>
      <c r="N520" s="219"/>
    </row>
    <row r="521" spans="13:14" x14ac:dyDescent="0.25">
      <c r="M521" s="222"/>
      <c r="N521" s="219"/>
    </row>
    <row r="522" spans="13:14" x14ac:dyDescent="0.25">
      <c r="M522" s="222"/>
      <c r="N522" s="219"/>
    </row>
    <row r="523" spans="13:14" x14ac:dyDescent="0.25">
      <c r="M523" s="222"/>
      <c r="N523" s="219"/>
    </row>
    <row r="524" spans="13:14" x14ac:dyDescent="0.25">
      <c r="M524" s="222"/>
      <c r="N524" s="219"/>
    </row>
    <row r="525" spans="13:14" x14ac:dyDescent="0.25">
      <c r="M525" s="222"/>
      <c r="N525" s="219"/>
    </row>
    <row r="526" spans="13:14" x14ac:dyDescent="0.25">
      <c r="M526" s="222"/>
      <c r="N526" s="219"/>
    </row>
    <row r="527" spans="13:14" x14ac:dyDescent="0.25">
      <c r="M527" s="222"/>
      <c r="N527" s="219"/>
    </row>
    <row r="528" spans="13:14" x14ac:dyDescent="0.25">
      <c r="M528" s="222"/>
      <c r="N528" s="219"/>
    </row>
    <row r="529" spans="13:14" x14ac:dyDescent="0.25">
      <c r="M529" s="222"/>
      <c r="N529" s="219"/>
    </row>
    <row r="530" spans="13:14" x14ac:dyDescent="0.25">
      <c r="M530" s="222"/>
      <c r="N530" s="219"/>
    </row>
    <row r="531" spans="13:14" x14ac:dyDescent="0.25">
      <c r="M531" s="222"/>
      <c r="N531" s="219"/>
    </row>
    <row r="532" spans="13:14" x14ac:dyDescent="0.25">
      <c r="M532" s="222"/>
      <c r="N532" s="219"/>
    </row>
    <row r="533" spans="13:14" x14ac:dyDescent="0.25">
      <c r="M533" s="222"/>
      <c r="N533" s="219"/>
    </row>
    <row r="534" spans="13:14" x14ac:dyDescent="0.25">
      <c r="M534" s="222"/>
      <c r="N534" s="219"/>
    </row>
    <row r="535" spans="13:14" x14ac:dyDescent="0.25">
      <c r="M535" s="222"/>
      <c r="N535" s="219"/>
    </row>
    <row r="536" spans="13:14" x14ac:dyDescent="0.25">
      <c r="M536" s="222"/>
      <c r="N536" s="219"/>
    </row>
    <row r="537" spans="13:14" x14ac:dyDescent="0.25">
      <c r="M537" s="222"/>
      <c r="N537" s="219"/>
    </row>
    <row r="538" spans="13:14" x14ac:dyDescent="0.25">
      <c r="M538" s="222"/>
      <c r="N538" s="219"/>
    </row>
    <row r="539" spans="13:14" x14ac:dyDescent="0.25">
      <c r="M539" s="222"/>
      <c r="N539" s="219"/>
    </row>
    <row r="540" spans="13:14" x14ac:dyDescent="0.25">
      <c r="M540" s="222"/>
      <c r="N540" s="219"/>
    </row>
    <row r="541" spans="13:14" x14ac:dyDescent="0.25">
      <c r="M541" s="222"/>
      <c r="N541" s="219"/>
    </row>
    <row r="542" spans="13:14" x14ac:dyDescent="0.25">
      <c r="M542" s="222"/>
      <c r="N542" s="219"/>
    </row>
    <row r="543" spans="13:14" x14ac:dyDescent="0.25">
      <c r="M543" s="222"/>
      <c r="N543" s="219"/>
    </row>
    <row r="544" spans="13:14" x14ac:dyDescent="0.25">
      <c r="M544" s="222"/>
      <c r="N544" s="219"/>
    </row>
    <row r="545" spans="13:14" x14ac:dyDescent="0.25">
      <c r="M545" s="222"/>
      <c r="N545" s="219"/>
    </row>
    <row r="546" spans="13:14" x14ac:dyDescent="0.25">
      <c r="M546" s="222"/>
      <c r="N546" s="219"/>
    </row>
    <row r="547" spans="13:14" x14ac:dyDescent="0.25">
      <c r="M547" s="222"/>
      <c r="N547" s="219"/>
    </row>
    <row r="548" spans="13:14" x14ac:dyDescent="0.25">
      <c r="M548" s="222"/>
      <c r="N548" s="219"/>
    </row>
    <row r="549" spans="13:14" x14ac:dyDescent="0.25">
      <c r="M549" s="222"/>
      <c r="N549" s="219"/>
    </row>
    <row r="550" spans="13:14" x14ac:dyDescent="0.25">
      <c r="M550" s="222"/>
      <c r="N550" s="219"/>
    </row>
    <row r="551" spans="13:14" x14ac:dyDescent="0.25">
      <c r="M551" s="222"/>
      <c r="N551" s="219"/>
    </row>
    <row r="552" spans="13:14" x14ac:dyDescent="0.25">
      <c r="M552" s="222"/>
      <c r="N552" s="219"/>
    </row>
    <row r="553" spans="13:14" x14ac:dyDescent="0.25">
      <c r="M553" s="222"/>
      <c r="N553" s="219"/>
    </row>
    <row r="554" spans="13:14" x14ac:dyDescent="0.25">
      <c r="M554" s="222"/>
      <c r="N554" s="219"/>
    </row>
    <row r="555" spans="13:14" x14ac:dyDescent="0.25">
      <c r="M555" s="222"/>
      <c r="N555" s="219"/>
    </row>
    <row r="556" spans="13:14" x14ac:dyDescent="0.25">
      <c r="M556" s="222"/>
      <c r="N556" s="219"/>
    </row>
    <row r="557" spans="13:14" x14ac:dyDescent="0.25">
      <c r="M557" s="222"/>
      <c r="N557" s="219"/>
    </row>
    <row r="558" spans="13:14" x14ac:dyDescent="0.25">
      <c r="M558" s="222"/>
      <c r="N558" s="219"/>
    </row>
    <row r="559" spans="13:14" x14ac:dyDescent="0.25">
      <c r="M559" s="222"/>
      <c r="N559" s="219"/>
    </row>
    <row r="560" spans="13:14" x14ac:dyDescent="0.25">
      <c r="M560" s="222"/>
      <c r="N560" s="219"/>
    </row>
    <row r="561" spans="13:14" x14ac:dyDescent="0.25">
      <c r="M561" s="222"/>
      <c r="N561" s="219"/>
    </row>
    <row r="562" spans="13:14" x14ac:dyDescent="0.25">
      <c r="M562" s="222"/>
      <c r="N562" s="219"/>
    </row>
    <row r="563" spans="13:14" x14ac:dyDescent="0.25">
      <c r="M563" s="222"/>
      <c r="N563" s="219"/>
    </row>
    <row r="564" spans="13:14" x14ac:dyDescent="0.25">
      <c r="M564" s="222"/>
      <c r="N564" s="219"/>
    </row>
    <row r="565" spans="13:14" x14ac:dyDescent="0.25">
      <c r="M565" s="222"/>
      <c r="N565" s="219"/>
    </row>
    <row r="566" spans="13:14" x14ac:dyDescent="0.25">
      <c r="M566" s="222"/>
      <c r="N566" s="219"/>
    </row>
    <row r="567" spans="13:14" x14ac:dyDescent="0.25">
      <c r="M567" s="222"/>
      <c r="N567" s="219"/>
    </row>
    <row r="568" spans="13:14" x14ac:dyDescent="0.25">
      <c r="M568" s="222"/>
      <c r="N568" s="219"/>
    </row>
    <row r="569" spans="13:14" x14ac:dyDescent="0.25">
      <c r="M569" s="222"/>
      <c r="N569" s="219"/>
    </row>
    <row r="570" spans="13:14" x14ac:dyDescent="0.25">
      <c r="M570" s="222"/>
      <c r="N570" s="219"/>
    </row>
    <row r="571" spans="13:14" x14ac:dyDescent="0.25">
      <c r="M571" s="222"/>
      <c r="N571" s="219"/>
    </row>
    <row r="572" spans="13:14" x14ac:dyDescent="0.25">
      <c r="M572" s="222"/>
      <c r="N572" s="219"/>
    </row>
    <row r="573" spans="13:14" x14ac:dyDescent="0.25">
      <c r="M573" s="222"/>
      <c r="N573" s="219"/>
    </row>
    <row r="574" spans="13:14" x14ac:dyDescent="0.25">
      <c r="M574" s="222"/>
      <c r="N574" s="219"/>
    </row>
    <row r="575" spans="13:14" x14ac:dyDescent="0.25">
      <c r="M575" s="222"/>
      <c r="N575" s="219"/>
    </row>
    <row r="576" spans="13:14" x14ac:dyDescent="0.25">
      <c r="M576" s="222"/>
      <c r="N576" s="219"/>
    </row>
    <row r="577" spans="13:14" x14ac:dyDescent="0.25">
      <c r="M577" s="222"/>
      <c r="N577" s="219"/>
    </row>
    <row r="578" spans="13:14" x14ac:dyDescent="0.25">
      <c r="M578" s="222"/>
      <c r="N578" s="219"/>
    </row>
    <row r="579" spans="13:14" x14ac:dyDescent="0.25">
      <c r="M579" s="222"/>
      <c r="N579" s="219"/>
    </row>
    <row r="580" spans="13:14" x14ac:dyDescent="0.25">
      <c r="M580" s="222"/>
      <c r="N580" s="219"/>
    </row>
    <row r="581" spans="13:14" x14ac:dyDescent="0.25">
      <c r="M581" s="222"/>
      <c r="N581" s="219"/>
    </row>
    <row r="582" spans="13:14" x14ac:dyDescent="0.25">
      <c r="M582" s="222"/>
      <c r="N582" s="219"/>
    </row>
    <row r="583" spans="13:14" x14ac:dyDescent="0.25">
      <c r="M583" s="222"/>
      <c r="N583" s="219"/>
    </row>
    <row r="584" spans="13:14" x14ac:dyDescent="0.25">
      <c r="M584" s="222"/>
      <c r="N584" s="219"/>
    </row>
    <row r="585" spans="13:14" x14ac:dyDescent="0.25">
      <c r="M585" s="222"/>
      <c r="N585" s="219"/>
    </row>
    <row r="586" spans="13:14" x14ac:dyDescent="0.25">
      <c r="M586" s="222"/>
      <c r="N586" s="219"/>
    </row>
    <row r="587" spans="13:14" x14ac:dyDescent="0.25">
      <c r="M587" s="222"/>
      <c r="N587" s="219"/>
    </row>
    <row r="588" spans="13:14" x14ac:dyDescent="0.25">
      <c r="M588" s="222"/>
      <c r="N588" s="219"/>
    </row>
    <row r="589" spans="13:14" x14ac:dyDescent="0.25">
      <c r="M589" s="222"/>
      <c r="N589" s="219"/>
    </row>
    <row r="590" spans="13:14" x14ac:dyDescent="0.25">
      <c r="M590" s="222"/>
      <c r="N590" s="219"/>
    </row>
    <row r="591" spans="13:14" x14ac:dyDescent="0.25">
      <c r="M591" s="222"/>
      <c r="N591" s="219"/>
    </row>
    <row r="592" spans="13:14" x14ac:dyDescent="0.25">
      <c r="M592" s="222"/>
      <c r="N592" s="219"/>
    </row>
    <row r="593" spans="13:14" x14ac:dyDescent="0.25">
      <c r="M593" s="222"/>
      <c r="N593" s="219"/>
    </row>
    <row r="594" spans="13:14" x14ac:dyDescent="0.25">
      <c r="M594" s="222"/>
      <c r="N594" s="219"/>
    </row>
    <row r="595" spans="13:14" x14ac:dyDescent="0.25">
      <c r="M595" s="222"/>
      <c r="N595" s="219"/>
    </row>
    <row r="596" spans="13:14" x14ac:dyDescent="0.25">
      <c r="M596" s="222"/>
      <c r="N596" s="219"/>
    </row>
    <row r="597" spans="13:14" x14ac:dyDescent="0.25">
      <c r="M597" s="222"/>
      <c r="N597" s="219"/>
    </row>
    <row r="598" spans="13:14" x14ac:dyDescent="0.25">
      <c r="M598" s="222"/>
      <c r="N598" s="219"/>
    </row>
    <row r="599" spans="13:14" x14ac:dyDescent="0.25">
      <c r="M599" s="222"/>
      <c r="N599" s="219"/>
    </row>
    <row r="600" spans="13:14" x14ac:dyDescent="0.25">
      <c r="M600" s="222"/>
      <c r="N600" s="219"/>
    </row>
    <row r="601" spans="13:14" x14ac:dyDescent="0.25">
      <c r="M601" s="222"/>
      <c r="N601" s="219"/>
    </row>
    <row r="602" spans="13:14" x14ac:dyDescent="0.25">
      <c r="M602" s="222"/>
      <c r="N602" s="219"/>
    </row>
    <row r="603" spans="13:14" x14ac:dyDescent="0.25">
      <c r="M603" s="222"/>
      <c r="N603" s="219"/>
    </row>
    <row r="604" spans="13:14" x14ac:dyDescent="0.25">
      <c r="M604" s="222"/>
      <c r="N604" s="219"/>
    </row>
    <row r="605" spans="13:14" x14ac:dyDescent="0.25">
      <c r="M605" s="222"/>
      <c r="N605" s="219"/>
    </row>
    <row r="606" spans="13:14" x14ac:dyDescent="0.25">
      <c r="M606" s="222"/>
      <c r="N606" s="219"/>
    </row>
    <row r="607" spans="13:14" x14ac:dyDescent="0.25">
      <c r="M607" s="222"/>
      <c r="N607" s="219"/>
    </row>
    <row r="608" spans="13:14" x14ac:dyDescent="0.25">
      <c r="M608" s="222"/>
      <c r="N608" s="219"/>
    </row>
    <row r="609" spans="13:14" x14ac:dyDescent="0.25">
      <c r="M609" s="222"/>
      <c r="N609" s="219"/>
    </row>
    <row r="610" spans="13:14" x14ac:dyDescent="0.25">
      <c r="M610" s="222"/>
      <c r="N610" s="219"/>
    </row>
    <row r="611" spans="13:14" x14ac:dyDescent="0.25">
      <c r="M611" s="222"/>
      <c r="N611" s="219"/>
    </row>
    <row r="612" spans="13:14" x14ac:dyDescent="0.25">
      <c r="M612" s="222"/>
      <c r="N612" s="219"/>
    </row>
    <row r="613" spans="13:14" x14ac:dyDescent="0.25">
      <c r="M613" s="222"/>
      <c r="N613" s="219"/>
    </row>
    <row r="614" spans="13:14" x14ac:dyDescent="0.25">
      <c r="M614" s="222"/>
      <c r="N614" s="219"/>
    </row>
    <row r="615" spans="13:14" x14ac:dyDescent="0.25">
      <c r="M615" s="222"/>
      <c r="N615" s="219"/>
    </row>
    <row r="616" spans="13:14" x14ac:dyDescent="0.25">
      <c r="M616" s="222"/>
      <c r="N616" s="219"/>
    </row>
    <row r="617" spans="13:14" x14ac:dyDescent="0.25">
      <c r="M617" s="222"/>
      <c r="N617" s="219"/>
    </row>
    <row r="618" spans="13:14" x14ac:dyDescent="0.25">
      <c r="M618" s="222"/>
      <c r="N618" s="219"/>
    </row>
    <row r="619" spans="13:14" x14ac:dyDescent="0.25">
      <c r="M619" s="222"/>
      <c r="N619" s="219"/>
    </row>
    <row r="620" spans="13:14" x14ac:dyDescent="0.25">
      <c r="M620" s="222"/>
      <c r="N620" s="219"/>
    </row>
    <row r="621" spans="13:14" x14ac:dyDescent="0.25">
      <c r="M621" s="222"/>
      <c r="N621" s="219"/>
    </row>
    <row r="622" spans="13:14" x14ac:dyDescent="0.25">
      <c r="M622" s="222"/>
      <c r="N622" s="219"/>
    </row>
    <row r="623" spans="13:14" x14ac:dyDescent="0.25">
      <c r="M623" s="222"/>
      <c r="N623" s="219"/>
    </row>
    <row r="624" spans="13:14" x14ac:dyDescent="0.25">
      <c r="M624" s="222"/>
      <c r="N624" s="219"/>
    </row>
    <row r="625" spans="13:14" x14ac:dyDescent="0.25">
      <c r="M625" s="222"/>
      <c r="N625" s="219"/>
    </row>
    <row r="626" spans="13:14" x14ac:dyDescent="0.25">
      <c r="M626" s="222"/>
      <c r="N626" s="219"/>
    </row>
    <row r="627" spans="13:14" x14ac:dyDescent="0.25">
      <c r="M627" s="222"/>
      <c r="N627" s="219"/>
    </row>
    <row r="628" spans="13:14" x14ac:dyDescent="0.25">
      <c r="M628" s="222"/>
      <c r="N628" s="219"/>
    </row>
    <row r="629" spans="13:14" x14ac:dyDescent="0.25">
      <c r="M629" s="222"/>
      <c r="N629" s="219"/>
    </row>
    <row r="630" spans="13:14" x14ac:dyDescent="0.25">
      <c r="M630" s="222"/>
      <c r="N630" s="219"/>
    </row>
    <row r="631" spans="13:14" x14ac:dyDescent="0.25">
      <c r="M631" s="222"/>
      <c r="N631" s="219"/>
    </row>
    <row r="632" spans="13:14" x14ac:dyDescent="0.25">
      <c r="M632" s="222"/>
      <c r="N632" s="219"/>
    </row>
    <row r="633" spans="13:14" x14ac:dyDescent="0.25">
      <c r="M633" s="222"/>
      <c r="N633" s="219"/>
    </row>
    <row r="634" spans="13:14" x14ac:dyDescent="0.25">
      <c r="M634" s="222"/>
      <c r="N634" s="219"/>
    </row>
    <row r="635" spans="13:14" x14ac:dyDescent="0.25">
      <c r="M635" s="222"/>
      <c r="N635" s="219"/>
    </row>
    <row r="636" spans="13:14" x14ac:dyDescent="0.25">
      <c r="M636" s="222"/>
      <c r="N636" s="219"/>
    </row>
    <row r="637" spans="13:14" x14ac:dyDescent="0.25">
      <c r="M637" s="222"/>
      <c r="N637" s="219"/>
    </row>
    <row r="638" spans="13:14" x14ac:dyDescent="0.25">
      <c r="M638" s="222"/>
      <c r="N638" s="219"/>
    </row>
    <row r="639" spans="13:14" x14ac:dyDescent="0.25">
      <c r="M639" s="222"/>
      <c r="N639" s="219"/>
    </row>
    <row r="640" spans="13:14" x14ac:dyDescent="0.25">
      <c r="M640" s="222"/>
      <c r="N640" s="219"/>
    </row>
    <row r="641" spans="13:14" x14ac:dyDescent="0.25">
      <c r="M641" s="222"/>
      <c r="N641" s="219"/>
    </row>
    <row r="642" spans="13:14" x14ac:dyDescent="0.25">
      <c r="M642" s="222"/>
      <c r="N642" s="219"/>
    </row>
    <row r="643" spans="13:14" x14ac:dyDescent="0.25">
      <c r="M643" s="222"/>
      <c r="N643" s="219"/>
    </row>
    <row r="644" spans="13:14" x14ac:dyDescent="0.25">
      <c r="M644" s="222"/>
      <c r="N644" s="219"/>
    </row>
    <row r="645" spans="13:14" x14ac:dyDescent="0.25">
      <c r="M645" s="222"/>
      <c r="N645" s="219"/>
    </row>
    <row r="646" spans="13:14" x14ac:dyDescent="0.25">
      <c r="M646" s="222"/>
      <c r="N646" s="219"/>
    </row>
    <row r="647" spans="13:14" x14ac:dyDescent="0.25">
      <c r="M647" s="222"/>
      <c r="N647" s="219"/>
    </row>
    <row r="648" spans="13:14" x14ac:dyDescent="0.25">
      <c r="M648" s="222"/>
      <c r="N648" s="219"/>
    </row>
    <row r="649" spans="13:14" x14ac:dyDescent="0.25">
      <c r="M649" s="222"/>
      <c r="N649" s="219"/>
    </row>
    <row r="650" spans="13:14" x14ac:dyDescent="0.25">
      <c r="M650" s="222"/>
      <c r="N650" s="219"/>
    </row>
    <row r="651" spans="13:14" x14ac:dyDescent="0.25">
      <c r="M651" s="222"/>
      <c r="N651" s="219"/>
    </row>
    <row r="652" spans="13:14" x14ac:dyDescent="0.25">
      <c r="M652" s="222"/>
      <c r="N652" s="219"/>
    </row>
    <row r="653" spans="13:14" x14ac:dyDescent="0.25">
      <c r="M653" s="222"/>
      <c r="N653" s="219"/>
    </row>
    <row r="654" spans="13:14" x14ac:dyDescent="0.25">
      <c r="M654" s="222"/>
      <c r="N654" s="219"/>
    </row>
    <row r="655" spans="13:14" x14ac:dyDescent="0.25">
      <c r="M655" s="222"/>
      <c r="N655" s="219"/>
    </row>
    <row r="656" spans="13:14" x14ac:dyDescent="0.25">
      <c r="M656" s="222"/>
      <c r="N656" s="219"/>
    </row>
    <row r="657" spans="13:14" x14ac:dyDescent="0.25">
      <c r="M657" s="222"/>
      <c r="N657" s="219"/>
    </row>
    <row r="658" spans="13:14" x14ac:dyDescent="0.25">
      <c r="M658" s="222"/>
      <c r="N658" s="219"/>
    </row>
    <row r="659" spans="13:14" x14ac:dyDescent="0.25">
      <c r="M659" s="222"/>
      <c r="N659" s="219"/>
    </row>
    <row r="660" spans="13:14" x14ac:dyDescent="0.25">
      <c r="M660" s="222"/>
      <c r="N660" s="219"/>
    </row>
    <row r="661" spans="13:14" x14ac:dyDescent="0.25">
      <c r="M661" s="222"/>
      <c r="N661" s="219"/>
    </row>
    <row r="662" spans="13:14" x14ac:dyDescent="0.25">
      <c r="M662" s="222"/>
      <c r="N662" s="219"/>
    </row>
    <row r="663" spans="13:14" x14ac:dyDescent="0.25">
      <c r="M663" s="222"/>
      <c r="N663" s="219"/>
    </row>
    <row r="664" spans="13:14" x14ac:dyDescent="0.25">
      <c r="M664" s="222"/>
      <c r="N664" s="219"/>
    </row>
    <row r="665" spans="13:14" x14ac:dyDescent="0.25">
      <c r="M665" s="222"/>
      <c r="N665" s="219"/>
    </row>
    <row r="666" spans="13:14" x14ac:dyDescent="0.25">
      <c r="M666" s="222"/>
      <c r="N666" s="219"/>
    </row>
    <row r="667" spans="13:14" x14ac:dyDescent="0.25">
      <c r="M667" s="222"/>
      <c r="N667" s="219"/>
    </row>
    <row r="668" spans="13:14" x14ac:dyDescent="0.25">
      <c r="M668" s="222"/>
      <c r="N668" s="219"/>
    </row>
    <row r="669" spans="13:14" x14ac:dyDescent="0.25">
      <c r="M669" s="222"/>
      <c r="N669" s="219"/>
    </row>
    <row r="670" spans="13:14" x14ac:dyDescent="0.25">
      <c r="M670" s="222"/>
      <c r="N670" s="219"/>
    </row>
    <row r="671" spans="13:14" x14ac:dyDescent="0.25">
      <c r="M671" s="222"/>
      <c r="N671" s="219"/>
    </row>
    <row r="672" spans="13:14" x14ac:dyDescent="0.25">
      <c r="M672" s="222"/>
      <c r="N672" s="219"/>
    </row>
    <row r="673" spans="13:14" x14ac:dyDescent="0.25">
      <c r="M673" s="222"/>
      <c r="N673" s="219"/>
    </row>
    <row r="674" spans="13:14" x14ac:dyDescent="0.25">
      <c r="M674" s="222"/>
      <c r="N674" s="219"/>
    </row>
    <row r="675" spans="13:14" x14ac:dyDescent="0.25">
      <c r="M675" s="222"/>
      <c r="N675" s="219"/>
    </row>
    <row r="676" spans="13:14" x14ac:dyDescent="0.25">
      <c r="M676" s="222"/>
      <c r="N676" s="219"/>
    </row>
    <row r="677" spans="13:14" x14ac:dyDescent="0.25">
      <c r="M677" s="222"/>
      <c r="N677" s="219"/>
    </row>
    <row r="678" spans="13:14" x14ac:dyDescent="0.25">
      <c r="M678" s="222"/>
      <c r="N678" s="219"/>
    </row>
    <row r="679" spans="13:14" x14ac:dyDescent="0.25">
      <c r="M679" s="222"/>
      <c r="N679" s="219"/>
    </row>
    <row r="680" spans="13:14" x14ac:dyDescent="0.25">
      <c r="M680" s="222"/>
      <c r="N680" s="219"/>
    </row>
    <row r="681" spans="13:14" x14ac:dyDescent="0.25">
      <c r="M681" s="222"/>
      <c r="N681" s="219"/>
    </row>
    <row r="682" spans="13:14" x14ac:dyDescent="0.25">
      <c r="M682" s="222"/>
      <c r="N682" s="219"/>
    </row>
    <row r="683" spans="13:14" x14ac:dyDescent="0.25">
      <c r="M683" s="222"/>
      <c r="N683" s="219"/>
    </row>
    <row r="684" spans="13:14" x14ac:dyDescent="0.25">
      <c r="M684" s="222"/>
      <c r="N684" s="219"/>
    </row>
    <row r="685" spans="13:14" x14ac:dyDescent="0.25">
      <c r="M685" s="222"/>
      <c r="N685" s="219"/>
    </row>
    <row r="686" spans="13:14" x14ac:dyDescent="0.25">
      <c r="M686" s="222"/>
      <c r="N686" s="219"/>
    </row>
    <row r="687" spans="13:14" x14ac:dyDescent="0.25">
      <c r="M687" s="222"/>
      <c r="N687" s="219"/>
    </row>
    <row r="688" spans="13:14" x14ac:dyDescent="0.25">
      <c r="M688" s="222"/>
      <c r="N688" s="219"/>
    </row>
    <row r="689" spans="13:14" x14ac:dyDescent="0.25">
      <c r="M689" s="222"/>
      <c r="N689" s="219"/>
    </row>
    <row r="690" spans="13:14" x14ac:dyDescent="0.25">
      <c r="M690" s="222"/>
      <c r="N690" s="219"/>
    </row>
    <row r="691" spans="13:14" x14ac:dyDescent="0.25">
      <c r="M691" s="222"/>
      <c r="N691" s="219"/>
    </row>
    <row r="692" spans="13:14" x14ac:dyDescent="0.25">
      <c r="M692" s="222"/>
      <c r="N692" s="219"/>
    </row>
    <row r="693" spans="13:14" x14ac:dyDescent="0.25">
      <c r="M693" s="222"/>
      <c r="N693" s="219"/>
    </row>
    <row r="694" spans="13:14" x14ac:dyDescent="0.25">
      <c r="M694" s="222"/>
      <c r="N694" s="219"/>
    </row>
    <row r="695" spans="13:14" x14ac:dyDescent="0.25">
      <c r="M695" s="222"/>
      <c r="N695" s="219"/>
    </row>
    <row r="696" spans="13:14" x14ac:dyDescent="0.25">
      <c r="M696" s="222"/>
      <c r="N696" s="219"/>
    </row>
    <row r="697" spans="13:14" x14ac:dyDescent="0.25">
      <c r="M697" s="222"/>
      <c r="N697" s="219"/>
    </row>
    <row r="698" spans="13:14" x14ac:dyDescent="0.25">
      <c r="M698" s="222"/>
      <c r="N698" s="219"/>
    </row>
    <row r="699" spans="13:14" x14ac:dyDescent="0.25">
      <c r="M699" s="222"/>
      <c r="N699" s="219"/>
    </row>
    <row r="700" spans="13:14" x14ac:dyDescent="0.25">
      <c r="M700" s="222"/>
      <c r="N700" s="219"/>
    </row>
    <row r="701" spans="13:14" x14ac:dyDescent="0.25">
      <c r="M701" s="222"/>
      <c r="N701" s="219"/>
    </row>
    <row r="702" spans="13:14" x14ac:dyDescent="0.25">
      <c r="M702" s="222"/>
      <c r="N702" s="219"/>
    </row>
    <row r="703" spans="13:14" x14ac:dyDescent="0.25">
      <c r="M703" s="222"/>
      <c r="N703" s="219"/>
    </row>
    <row r="704" spans="13:14" x14ac:dyDescent="0.25">
      <c r="M704" s="222"/>
      <c r="N704" s="219"/>
    </row>
    <row r="705" spans="13:14" x14ac:dyDescent="0.25">
      <c r="M705" s="222"/>
      <c r="N705" s="219"/>
    </row>
    <row r="706" spans="13:14" x14ac:dyDescent="0.25">
      <c r="M706" s="222"/>
      <c r="N706" s="219"/>
    </row>
    <row r="707" spans="13:14" x14ac:dyDescent="0.25">
      <c r="M707" s="222"/>
      <c r="N707" s="219"/>
    </row>
    <row r="708" spans="13:14" x14ac:dyDescent="0.25">
      <c r="M708" s="222"/>
      <c r="N708" s="219"/>
    </row>
    <row r="709" spans="13:14" x14ac:dyDescent="0.25">
      <c r="M709" s="222"/>
      <c r="N709" s="219"/>
    </row>
    <row r="710" spans="13:14" x14ac:dyDescent="0.25">
      <c r="M710" s="222"/>
      <c r="N710" s="219"/>
    </row>
    <row r="711" spans="13:14" x14ac:dyDescent="0.25">
      <c r="M711" s="222"/>
      <c r="N711" s="219"/>
    </row>
    <row r="712" spans="13:14" x14ac:dyDescent="0.25">
      <c r="M712" s="222"/>
      <c r="N712" s="219"/>
    </row>
    <row r="713" spans="13:14" x14ac:dyDescent="0.25">
      <c r="M713" s="222"/>
      <c r="N713" s="219"/>
    </row>
    <row r="714" spans="13:14" x14ac:dyDescent="0.25">
      <c r="M714" s="222"/>
      <c r="N714" s="219"/>
    </row>
    <row r="715" spans="13:14" x14ac:dyDescent="0.25">
      <c r="M715" s="222"/>
      <c r="N715" s="219"/>
    </row>
    <row r="716" spans="13:14" x14ac:dyDescent="0.25">
      <c r="M716" s="222"/>
      <c r="N716" s="219"/>
    </row>
    <row r="717" spans="13:14" x14ac:dyDescent="0.25">
      <c r="M717" s="222"/>
      <c r="N717" s="219"/>
    </row>
    <row r="718" spans="13:14" x14ac:dyDescent="0.25">
      <c r="M718" s="222"/>
      <c r="N718" s="219"/>
    </row>
    <row r="719" spans="13:14" x14ac:dyDescent="0.25">
      <c r="M719" s="222"/>
      <c r="N719" s="219"/>
    </row>
    <row r="720" spans="13:14" x14ac:dyDescent="0.25">
      <c r="M720" s="222"/>
      <c r="N720" s="219"/>
    </row>
    <row r="721" spans="13:14" x14ac:dyDescent="0.25">
      <c r="M721" s="222"/>
      <c r="N721" s="219"/>
    </row>
    <row r="722" spans="13:14" x14ac:dyDescent="0.25">
      <c r="M722" s="222"/>
      <c r="N722" s="219"/>
    </row>
    <row r="723" spans="13:14" x14ac:dyDescent="0.25">
      <c r="M723" s="222"/>
      <c r="N723" s="219"/>
    </row>
  </sheetData>
  <autoFilter ref="A4:FE335"/>
  <mergeCells count="1">
    <mergeCell ref="A1:L1"/>
  </mergeCells>
  <pageMargins left="0.51181102362204722" right="0.51181102362204722" top="0.55118110236220474" bottom="0.55118110236220474" header="0.31496062992125984" footer="0.31496062992125984"/>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23"/>
  <sheetViews>
    <sheetView view="pageBreakPreview" zoomScale="60" zoomScaleNormal="77" workbookViewId="0">
      <selection sqref="A1:XFD1048576"/>
    </sheetView>
  </sheetViews>
  <sheetFormatPr defaultRowHeight="15.75" x14ac:dyDescent="0.25"/>
  <cols>
    <col min="1" max="1" width="72.7109375" customWidth="1"/>
    <col min="2" max="2" width="8.85546875" customWidth="1"/>
    <col min="3" max="3" width="33.28515625" customWidth="1"/>
    <col min="4" max="4" width="7.42578125" customWidth="1"/>
    <col min="5" max="5" width="16.28515625" customWidth="1"/>
    <col min="6" max="6" width="7.7109375" style="270" customWidth="1"/>
    <col min="7" max="7" width="21.85546875" customWidth="1"/>
    <col min="8" max="8" width="0" hidden="1" customWidth="1"/>
    <col min="9" max="9" width="19.7109375" customWidth="1"/>
    <col min="10" max="10" width="20.7109375" customWidth="1"/>
    <col min="11" max="11" width="20.140625" customWidth="1"/>
    <col min="12" max="12" width="14.140625" customWidth="1"/>
    <col min="13" max="13" width="15" style="217" customWidth="1"/>
    <col min="14" max="14" width="20" style="218" customWidth="1"/>
  </cols>
  <sheetData>
    <row r="1" spans="1:14" ht="20.25" x14ac:dyDescent="0.3">
      <c r="A1" s="297" t="s">
        <v>567</v>
      </c>
      <c r="B1" s="297"/>
      <c r="C1" s="297"/>
      <c r="D1" s="297"/>
      <c r="E1" s="297"/>
      <c r="F1" s="297"/>
      <c r="G1" s="297"/>
      <c r="H1" s="297"/>
      <c r="I1" s="297"/>
      <c r="J1" s="297"/>
      <c r="K1" s="297"/>
      <c r="L1" s="297"/>
    </row>
    <row r="4" spans="1:14" ht="57" x14ac:dyDescent="0.25">
      <c r="A4" s="1" t="s">
        <v>0</v>
      </c>
      <c r="B4" s="1" t="s">
        <v>1</v>
      </c>
      <c r="C4" s="1" t="s">
        <v>2</v>
      </c>
      <c r="D4" s="1" t="s">
        <v>3</v>
      </c>
      <c r="E4" s="1" t="s">
        <v>4</v>
      </c>
      <c r="F4" s="273" t="s">
        <v>5</v>
      </c>
      <c r="G4" s="3" t="s">
        <v>674</v>
      </c>
      <c r="H4" s="3" t="s">
        <v>6</v>
      </c>
      <c r="I4" s="4" t="s">
        <v>670</v>
      </c>
      <c r="J4" s="4" t="s">
        <v>671</v>
      </c>
      <c r="K4" s="4" t="s">
        <v>7</v>
      </c>
      <c r="L4" s="5" t="s">
        <v>8</v>
      </c>
      <c r="N4" s="219"/>
    </row>
    <row r="5" spans="1:14" x14ac:dyDescent="0.25">
      <c r="A5" s="6" t="s">
        <v>9</v>
      </c>
      <c r="B5" s="7"/>
      <c r="C5" s="8" t="s">
        <v>10</v>
      </c>
      <c r="D5" s="8"/>
      <c r="E5" s="8"/>
      <c r="F5" s="8"/>
      <c r="G5" s="9">
        <f>G6+G63</f>
        <v>2181733586.0799999</v>
      </c>
      <c r="H5" s="9" t="e">
        <f>H6+H63</f>
        <v>#REF!</v>
      </c>
      <c r="I5" s="9">
        <f>I6+I63</f>
        <v>706610920.38000011</v>
      </c>
      <c r="J5" s="9">
        <f>J6+J63</f>
        <v>197491740.56999999</v>
      </c>
      <c r="K5" s="9">
        <f>K6+K63</f>
        <v>904102660.94999993</v>
      </c>
      <c r="L5" s="10">
        <f>IF(M5&gt;200,"свыше200,0",M5)</f>
        <v>41.439645368178709</v>
      </c>
      <c r="M5" s="220">
        <f>K5/G5*100</f>
        <v>41.439645368178709</v>
      </c>
      <c r="N5" s="221" t="e">
        <f>J5/H5*100</f>
        <v>#REF!</v>
      </c>
    </row>
    <row r="6" spans="1:14" x14ac:dyDescent="0.25">
      <c r="A6" s="11" t="s">
        <v>11</v>
      </c>
      <c r="B6" s="12"/>
      <c r="C6" s="13"/>
      <c r="D6" s="13"/>
      <c r="E6" s="13"/>
      <c r="F6" s="13"/>
      <c r="G6" s="14">
        <f>G7+G23+G33+G48+G57</f>
        <v>1893859800</v>
      </c>
      <c r="H6" s="14">
        <f>H7+H23+H33+H48+H57</f>
        <v>0</v>
      </c>
      <c r="I6" s="14">
        <f>I7+I23+I33+I48+I57</f>
        <v>612535963.85000014</v>
      </c>
      <c r="J6" s="14">
        <f>J7+J23+J33+J48+J57</f>
        <v>180128767.56999999</v>
      </c>
      <c r="K6" s="14">
        <f>K7+K23+K33+K48+K57</f>
        <v>792664731.41999996</v>
      </c>
      <c r="L6" s="10">
        <f>IF(M6&gt;200,"свыше200,0",M6)</f>
        <v>41.854456777634752</v>
      </c>
      <c r="M6" s="220">
        <f>K6/G6*100</f>
        <v>41.854456777634752</v>
      </c>
      <c r="N6" s="221" t="e">
        <f t="shared" ref="N6:N77" si="0">J6/H6*100</f>
        <v>#DIV/0!</v>
      </c>
    </row>
    <row r="7" spans="1:14" x14ac:dyDescent="0.25">
      <c r="A7" s="15" t="s">
        <v>12</v>
      </c>
      <c r="B7" s="16"/>
      <c r="C7" s="8" t="s">
        <v>13</v>
      </c>
      <c r="D7" s="8"/>
      <c r="E7" s="8"/>
      <c r="F7" s="8"/>
      <c r="G7" s="9">
        <f>G8</f>
        <v>1460399766</v>
      </c>
      <c r="H7" s="9">
        <f>H8</f>
        <v>0</v>
      </c>
      <c r="I7" s="9">
        <f>I8</f>
        <v>415688763.37000006</v>
      </c>
      <c r="J7" s="9">
        <f>J8</f>
        <v>141026515.61000001</v>
      </c>
      <c r="K7" s="9">
        <f>K8</f>
        <v>556715278.98000002</v>
      </c>
      <c r="L7" s="10">
        <f t="shared" ref="L7:L84" si="1">IF(M7&gt;200,"свыше200,0",M7)</f>
        <v>38.120745561664243</v>
      </c>
      <c r="M7" s="220">
        <f t="shared" ref="M7:M84" si="2">K7/G7*100</f>
        <v>38.120745561664243</v>
      </c>
      <c r="N7" s="221" t="e">
        <f t="shared" si="0"/>
        <v>#DIV/0!</v>
      </c>
    </row>
    <row r="8" spans="1:14" x14ac:dyDescent="0.25">
      <c r="A8" s="17" t="s">
        <v>14</v>
      </c>
      <c r="B8" s="18"/>
      <c r="C8" s="19" t="s">
        <v>15</v>
      </c>
      <c r="D8" s="19"/>
      <c r="E8" s="19"/>
      <c r="F8" s="19"/>
      <c r="G8" s="20">
        <f>SUM(G9:G22)</f>
        <v>1460399766</v>
      </c>
      <c r="H8" s="20">
        <f t="shared" ref="H8:K8" si="3">SUM(H9:H22)</f>
        <v>0</v>
      </c>
      <c r="I8" s="20">
        <f t="shared" si="3"/>
        <v>415688763.37000006</v>
      </c>
      <c r="J8" s="20">
        <f t="shared" si="3"/>
        <v>141026515.61000001</v>
      </c>
      <c r="K8" s="20">
        <f t="shared" si="3"/>
        <v>556715278.98000002</v>
      </c>
      <c r="L8" s="10">
        <f t="shared" si="1"/>
        <v>38.120745561664243</v>
      </c>
      <c r="M8" s="220">
        <f t="shared" si="2"/>
        <v>38.120745561664243</v>
      </c>
      <c r="N8" s="221" t="e">
        <f t="shared" si="0"/>
        <v>#DIV/0!</v>
      </c>
    </row>
    <row r="9" spans="1:14" ht="220.5" x14ac:dyDescent="0.25">
      <c r="A9" s="21" t="s">
        <v>523</v>
      </c>
      <c r="B9" s="22" t="s">
        <v>16</v>
      </c>
      <c r="C9" s="23" t="s">
        <v>17</v>
      </c>
      <c r="D9" s="23" t="s">
        <v>18</v>
      </c>
      <c r="E9" s="23"/>
      <c r="F9" s="23"/>
      <c r="G9" s="24">
        <v>1236247966</v>
      </c>
      <c r="H9" s="24">
        <v>0</v>
      </c>
      <c r="I9" s="24">
        <f>апрель!K9</f>
        <v>220861693.15000004</v>
      </c>
      <c r="J9" s="24">
        <f>8955787.22+6714331.86+1512249.8+689137.92+3277355.51+29294.26-444135.54-42918.84-522845.07-369148.05+317642.87+2637540.53+8062859.97+9408928.33+23391394.11+800018.91</f>
        <v>64417493.789999999</v>
      </c>
      <c r="K9" s="25">
        <f>I9+J9</f>
        <v>285279186.94000006</v>
      </c>
      <c r="L9" s="10">
        <f t="shared" si="1"/>
        <v>23.076210823872859</v>
      </c>
      <c r="M9" s="220">
        <f t="shared" si="2"/>
        <v>23.076210823872859</v>
      </c>
      <c r="N9" s="221" t="e">
        <f t="shared" si="0"/>
        <v>#DIV/0!</v>
      </c>
    </row>
    <row r="10" spans="1:14" ht="157.5" x14ac:dyDescent="0.25">
      <c r="A10" s="21" t="s">
        <v>524</v>
      </c>
      <c r="B10" s="22" t="s">
        <v>16</v>
      </c>
      <c r="C10" s="23" t="s">
        <v>19</v>
      </c>
      <c r="D10" s="23" t="s">
        <v>18</v>
      </c>
      <c r="E10" s="23"/>
      <c r="F10" s="23"/>
      <c r="G10" s="24">
        <v>1007500</v>
      </c>
      <c r="H10" s="24">
        <v>0</v>
      </c>
      <c r="I10" s="24">
        <f>апрель!K10</f>
        <v>289235.82999999996</v>
      </c>
      <c r="J10" s="24">
        <f>92797.69+14389.92+26387.13+3543.51-50074.26+3256.97+26425.6+106559.04</f>
        <v>223285.59999999998</v>
      </c>
      <c r="K10" s="25">
        <f t="shared" ref="K10:K22" si="4">I10+J10</f>
        <v>512521.42999999993</v>
      </c>
      <c r="L10" s="10">
        <f t="shared" si="1"/>
        <v>50.870613399503718</v>
      </c>
      <c r="M10" s="220">
        <f t="shared" si="2"/>
        <v>50.870613399503718</v>
      </c>
      <c r="N10" s="221" t="e">
        <f t="shared" si="0"/>
        <v>#DIV/0!</v>
      </c>
    </row>
    <row r="11" spans="1:14" ht="157.5" x14ac:dyDescent="0.25">
      <c r="A11" s="21" t="s">
        <v>507</v>
      </c>
      <c r="B11" s="22" t="s">
        <v>16</v>
      </c>
      <c r="C11" s="23" t="s">
        <v>508</v>
      </c>
      <c r="D11" s="23" t="s">
        <v>18</v>
      </c>
      <c r="E11" s="23"/>
      <c r="F11" s="23"/>
      <c r="G11" s="24">
        <v>1259300</v>
      </c>
      <c r="H11" s="24"/>
      <c r="I11" s="24">
        <f>апрель!K11</f>
        <v>0</v>
      </c>
      <c r="J11" s="24">
        <f>139776</f>
        <v>139776</v>
      </c>
      <c r="K11" s="25">
        <f t="shared" si="4"/>
        <v>139776</v>
      </c>
      <c r="L11" s="10">
        <f t="shared" si="1"/>
        <v>11.099499722067815</v>
      </c>
      <c r="M11" s="220">
        <f t="shared" si="2"/>
        <v>11.099499722067815</v>
      </c>
      <c r="N11" s="221" t="e">
        <f t="shared" si="0"/>
        <v>#DIV/0!</v>
      </c>
    </row>
    <row r="12" spans="1:14" ht="157.5" x14ac:dyDescent="0.25">
      <c r="A12" s="21" t="s">
        <v>510</v>
      </c>
      <c r="B12" s="22" t="s">
        <v>16</v>
      </c>
      <c r="C12" s="23" t="s">
        <v>509</v>
      </c>
      <c r="D12" s="23" t="s">
        <v>18</v>
      </c>
      <c r="E12" s="23"/>
      <c r="F12" s="23"/>
      <c r="G12" s="24">
        <v>377800</v>
      </c>
      <c r="H12" s="24"/>
      <c r="I12" s="24">
        <f>апрель!K12</f>
        <v>2067330.6</v>
      </c>
      <c r="J12" s="24">
        <v>0</v>
      </c>
      <c r="K12" s="25">
        <f t="shared" si="4"/>
        <v>2067330.6</v>
      </c>
      <c r="L12" s="10" t="str">
        <f t="shared" si="1"/>
        <v>свыше200,0</v>
      </c>
      <c r="M12" s="220">
        <f t="shared" si="2"/>
        <v>547.20238221281102</v>
      </c>
      <c r="N12" s="221" t="e">
        <f t="shared" si="0"/>
        <v>#DIV/0!</v>
      </c>
    </row>
    <row r="13" spans="1:14" ht="141.75" x14ac:dyDescent="0.25">
      <c r="A13" s="21" t="s">
        <v>511</v>
      </c>
      <c r="B13" s="22" t="s">
        <v>16</v>
      </c>
      <c r="C13" s="23" t="s">
        <v>20</v>
      </c>
      <c r="D13" s="23" t="s">
        <v>18</v>
      </c>
      <c r="E13" s="23"/>
      <c r="F13" s="23"/>
      <c r="G13" s="24">
        <v>6296500</v>
      </c>
      <c r="H13" s="24">
        <v>0</v>
      </c>
      <c r="I13" s="24">
        <f>апрель!K13</f>
        <v>447340.66000000003</v>
      </c>
      <c r="J13" s="24">
        <f>141993.75+327.07+0.83+7459.04+1803.55+189266.34+4174.9+280.93+10856.79+2064.5+933.57+4129.41+0.41-17903.34</f>
        <v>345387.74999999988</v>
      </c>
      <c r="K13" s="25">
        <f t="shared" si="4"/>
        <v>792728.40999999992</v>
      </c>
      <c r="L13" s="10">
        <f t="shared" si="1"/>
        <v>12.589985071071228</v>
      </c>
      <c r="M13" s="220">
        <f t="shared" si="2"/>
        <v>12.589985071071228</v>
      </c>
      <c r="N13" s="221" t="e">
        <f t="shared" si="0"/>
        <v>#DIV/0!</v>
      </c>
    </row>
    <row r="14" spans="1:14" ht="141.75" x14ac:dyDescent="0.25">
      <c r="A14" s="21" t="s">
        <v>512</v>
      </c>
      <c r="B14" s="22" t="s">
        <v>16</v>
      </c>
      <c r="C14" s="23" t="s">
        <v>21</v>
      </c>
      <c r="D14" s="23" t="s">
        <v>18</v>
      </c>
      <c r="E14" s="23"/>
      <c r="F14" s="23"/>
      <c r="G14" s="24">
        <f>4494400+2162600</f>
        <v>6657000</v>
      </c>
      <c r="H14" s="24">
        <v>0</v>
      </c>
      <c r="I14" s="24">
        <f>апрель!K14</f>
        <v>8325474.6100000003</v>
      </c>
      <c r="J14" s="26">
        <f>206191.87+119133.21+50402.7+178708.49+32074.9+169532.2+54983.83+146622.44+68729.68+59565.37+499484.65+380305.26+146623.68+105384.88+50402.7+77893.17+105384.88+73313.7+68730.51+100806.64</f>
        <v>2694274.7600000002</v>
      </c>
      <c r="K14" s="25">
        <f t="shared" si="4"/>
        <v>11019749.370000001</v>
      </c>
      <c r="L14" s="10">
        <f t="shared" si="1"/>
        <v>165.53626813880126</v>
      </c>
      <c r="M14" s="220">
        <f t="shared" si="2"/>
        <v>165.53626813880126</v>
      </c>
      <c r="N14" s="221" t="e">
        <f t="shared" si="0"/>
        <v>#DIV/0!</v>
      </c>
    </row>
    <row r="15" spans="1:14" ht="409.5" x14ac:dyDescent="0.25">
      <c r="A15" s="21" t="s">
        <v>525</v>
      </c>
      <c r="B15" s="22" t="s">
        <v>16</v>
      </c>
      <c r="C15" s="23" t="s">
        <v>22</v>
      </c>
      <c r="D15" s="23" t="s">
        <v>18</v>
      </c>
      <c r="E15" s="23"/>
      <c r="F15" s="23"/>
      <c r="G15" s="24">
        <v>53985100</v>
      </c>
      <c r="H15" s="24">
        <v>0</v>
      </c>
      <c r="I15" s="24">
        <f>апрель!K15</f>
        <v>2195810.77</v>
      </c>
      <c r="J15" s="26">
        <f>2143980.27+2155567.48-178352.38+133405.8+79850.8+0.02+55196.08</f>
        <v>4389648.0699999994</v>
      </c>
      <c r="K15" s="25">
        <f t="shared" si="4"/>
        <v>6585458.8399999999</v>
      </c>
      <c r="L15" s="10">
        <f t="shared" si="1"/>
        <v>12.198660074724321</v>
      </c>
      <c r="M15" s="220">
        <f t="shared" si="2"/>
        <v>12.198660074724321</v>
      </c>
      <c r="N15" s="221" t="e">
        <f t="shared" si="0"/>
        <v>#DIV/0!</v>
      </c>
    </row>
    <row r="16" spans="1:14" ht="94.5" x14ac:dyDescent="0.25">
      <c r="A16" s="21" t="s">
        <v>685</v>
      </c>
      <c r="B16" s="22" t="s">
        <v>16</v>
      </c>
      <c r="C16" s="23" t="s">
        <v>515</v>
      </c>
      <c r="D16" s="23" t="s">
        <v>18</v>
      </c>
      <c r="E16" s="23"/>
      <c r="F16" s="23"/>
      <c r="G16" s="24">
        <f>1259300-1259300</f>
        <v>0</v>
      </c>
      <c r="H16" s="24"/>
      <c r="I16" s="24">
        <f>апрель!K16</f>
        <v>0</v>
      </c>
      <c r="J16" s="26">
        <v>0</v>
      </c>
      <c r="K16" s="25">
        <f t="shared" si="4"/>
        <v>0</v>
      </c>
      <c r="L16" s="10" t="e">
        <f t="shared" si="1"/>
        <v>#DIV/0!</v>
      </c>
      <c r="M16" s="220" t="e">
        <f t="shared" si="2"/>
        <v>#DIV/0!</v>
      </c>
      <c r="N16" s="221" t="e">
        <f t="shared" si="0"/>
        <v>#DIV/0!</v>
      </c>
    </row>
    <row r="17" spans="1:14" ht="110.25" x14ac:dyDescent="0.25">
      <c r="A17" s="21" t="s">
        <v>516</v>
      </c>
      <c r="B17" s="22" t="s">
        <v>16</v>
      </c>
      <c r="C17" s="23" t="s">
        <v>23</v>
      </c>
      <c r="D17" s="23" t="s">
        <v>18</v>
      </c>
      <c r="E17" s="23"/>
      <c r="F17" s="23"/>
      <c r="G17" s="24">
        <v>4991800</v>
      </c>
      <c r="H17" s="24">
        <v>0</v>
      </c>
      <c r="I17" s="24">
        <f>апрель!K17</f>
        <v>1717516.8399999999</v>
      </c>
      <c r="J17" s="26">
        <f>12345.71+2683.85+6172.86+26838.5+42880.08</f>
        <v>90921</v>
      </c>
      <c r="K17" s="25">
        <f t="shared" si="4"/>
        <v>1808437.8399999999</v>
      </c>
      <c r="L17" s="10">
        <f t="shared" si="1"/>
        <v>36.228171000440717</v>
      </c>
      <c r="M17" s="220">
        <f t="shared" si="2"/>
        <v>36.228171000440717</v>
      </c>
      <c r="N17" s="221" t="e">
        <f t="shared" si="0"/>
        <v>#DIV/0!</v>
      </c>
    </row>
    <row r="18" spans="1:14" ht="110.25" x14ac:dyDescent="0.25">
      <c r="A18" s="21" t="s">
        <v>517</v>
      </c>
      <c r="B18" s="22" t="s">
        <v>16</v>
      </c>
      <c r="C18" s="23" t="s">
        <v>24</v>
      </c>
      <c r="D18" s="23" t="s">
        <v>18</v>
      </c>
      <c r="E18" s="23"/>
      <c r="F18" s="23"/>
      <c r="G18" s="24">
        <f>137622600-132624200</f>
        <v>4998400</v>
      </c>
      <c r="H18" s="24">
        <v>0</v>
      </c>
      <c r="I18" s="24">
        <f>апрель!K18</f>
        <v>3266617.44</v>
      </c>
      <c r="J18" s="26">
        <f>13914352.79+124438.63+129024+32256</f>
        <v>14200071.42</v>
      </c>
      <c r="K18" s="25">
        <f t="shared" si="4"/>
        <v>17466688.859999999</v>
      </c>
      <c r="L18" s="10" t="str">
        <f t="shared" si="1"/>
        <v>свыше200,0</v>
      </c>
      <c r="M18" s="220">
        <f t="shared" si="2"/>
        <v>349.44559979193343</v>
      </c>
      <c r="N18" s="221" t="e">
        <f t="shared" si="0"/>
        <v>#DIV/0!</v>
      </c>
    </row>
    <row r="19" spans="1:14" ht="283.5" x14ac:dyDescent="0.25">
      <c r="A19" s="21" t="s">
        <v>513</v>
      </c>
      <c r="B19" s="22" t="s">
        <v>16</v>
      </c>
      <c r="C19" s="23" t="s">
        <v>518</v>
      </c>
      <c r="D19" s="23" t="s">
        <v>18</v>
      </c>
      <c r="E19" s="23"/>
      <c r="F19" s="23"/>
      <c r="G19" s="24">
        <v>9067000</v>
      </c>
      <c r="H19" s="24"/>
      <c r="I19" s="24">
        <f>апрель!K19</f>
        <v>2583102</v>
      </c>
      <c r="J19" s="26">
        <f>27665.31+8548.04+497324.58</f>
        <v>533537.93000000005</v>
      </c>
      <c r="K19" s="25">
        <f t="shared" si="4"/>
        <v>3116639.93</v>
      </c>
      <c r="L19" s="10">
        <f t="shared" si="1"/>
        <v>34.373441380831586</v>
      </c>
      <c r="M19" s="220">
        <f t="shared" si="2"/>
        <v>34.373441380831586</v>
      </c>
      <c r="N19" s="221" t="e">
        <f t="shared" si="0"/>
        <v>#DIV/0!</v>
      </c>
    </row>
    <row r="20" spans="1:14" ht="283.5" x14ac:dyDescent="0.25">
      <c r="A20" s="21" t="s">
        <v>521</v>
      </c>
      <c r="B20" s="22" t="s">
        <v>16</v>
      </c>
      <c r="C20" s="23" t="s">
        <v>519</v>
      </c>
      <c r="D20" s="23" t="s">
        <v>18</v>
      </c>
      <c r="E20" s="23"/>
      <c r="F20" s="23"/>
      <c r="G20" s="24">
        <v>3777900</v>
      </c>
      <c r="H20" s="24"/>
      <c r="I20" s="24">
        <f>апрель!K20</f>
        <v>0</v>
      </c>
      <c r="J20" s="26">
        <v>0</v>
      </c>
      <c r="K20" s="25">
        <f t="shared" si="4"/>
        <v>0</v>
      </c>
      <c r="L20" s="10">
        <f t="shared" si="1"/>
        <v>0</v>
      </c>
      <c r="M20" s="220">
        <f t="shared" si="2"/>
        <v>0</v>
      </c>
      <c r="N20" s="221" t="e">
        <f t="shared" si="0"/>
        <v>#DIV/0!</v>
      </c>
    </row>
    <row r="21" spans="1:14" ht="63" x14ac:dyDescent="0.25">
      <c r="A21" s="21" t="s">
        <v>575</v>
      </c>
      <c r="B21" s="22" t="s">
        <v>16</v>
      </c>
      <c r="C21" s="23" t="s">
        <v>576</v>
      </c>
      <c r="D21" s="23" t="s">
        <v>18</v>
      </c>
      <c r="E21" s="23"/>
      <c r="F21" s="23"/>
      <c r="G21" s="24">
        <f>131300000</f>
        <v>131300000</v>
      </c>
      <c r="H21" s="24"/>
      <c r="I21" s="24">
        <f>апрель!K21</f>
        <v>173234604.91999999</v>
      </c>
      <c r="J21" s="26">
        <f>7173142.99+5876969.44+1873113.39+606585.06+2072978.17+135738.84+198735.51+326647.46+64713.81+50152.68+669539.44+2940411.59+9370991.44+5958203.01+15583900.14+577646.69</f>
        <v>53479469.659999996</v>
      </c>
      <c r="K21" s="25">
        <f t="shared" si="4"/>
        <v>226714074.57999998</v>
      </c>
      <c r="L21" s="10">
        <f t="shared" si="1"/>
        <v>172.66875444021323</v>
      </c>
      <c r="M21" s="220">
        <f t="shared" si="2"/>
        <v>172.66875444021323</v>
      </c>
      <c r="N21" s="221" t="e">
        <f t="shared" si="0"/>
        <v>#DIV/0!</v>
      </c>
    </row>
    <row r="22" spans="1:14" ht="63" x14ac:dyDescent="0.25">
      <c r="A22" s="21" t="s">
        <v>522</v>
      </c>
      <c r="B22" s="22" t="s">
        <v>16</v>
      </c>
      <c r="C22" s="23" t="s">
        <v>520</v>
      </c>
      <c r="D22" s="23" t="s">
        <v>18</v>
      </c>
      <c r="E22" s="23"/>
      <c r="F22" s="23"/>
      <c r="G22" s="24">
        <f>12600+420900</f>
        <v>433500</v>
      </c>
      <c r="H22" s="24"/>
      <c r="I22" s="24">
        <f>апрель!K22</f>
        <v>700036.54999999993</v>
      </c>
      <c r="J22" s="26">
        <f>5731.53+64026.73+442891.37</f>
        <v>512649.63</v>
      </c>
      <c r="K22" s="25">
        <f t="shared" si="4"/>
        <v>1212686.18</v>
      </c>
      <c r="L22" s="10" t="str">
        <f t="shared" si="1"/>
        <v>свыше200,0</v>
      </c>
      <c r="M22" s="220">
        <f t="shared" si="2"/>
        <v>279.74306343713954</v>
      </c>
      <c r="N22" s="221" t="e">
        <f t="shared" si="0"/>
        <v>#DIV/0!</v>
      </c>
    </row>
    <row r="23" spans="1:14" ht="31.5" x14ac:dyDescent="0.25">
      <c r="A23" s="15" t="s">
        <v>25</v>
      </c>
      <c r="B23" s="16"/>
      <c r="C23" s="8" t="s">
        <v>26</v>
      </c>
      <c r="D23" s="8"/>
      <c r="E23" s="8"/>
      <c r="F23" s="8"/>
      <c r="G23" s="9">
        <f>G24</f>
        <v>19868200</v>
      </c>
      <c r="H23" s="9">
        <f>H24</f>
        <v>0</v>
      </c>
      <c r="I23" s="9">
        <f>I24</f>
        <v>6395380.9900000002</v>
      </c>
      <c r="J23" s="9">
        <f>J24</f>
        <v>1535145.4200000002</v>
      </c>
      <c r="K23" s="9">
        <f>K24</f>
        <v>7930526.4100000001</v>
      </c>
      <c r="L23" s="10">
        <f t="shared" si="1"/>
        <v>39.915676357193909</v>
      </c>
      <c r="M23" s="220">
        <f t="shared" si="2"/>
        <v>39.915676357193909</v>
      </c>
      <c r="N23" s="221" t="e">
        <f t="shared" si="0"/>
        <v>#DIV/0!</v>
      </c>
    </row>
    <row r="24" spans="1:14" ht="31.5" x14ac:dyDescent="0.25">
      <c r="A24" s="27" t="s">
        <v>27</v>
      </c>
      <c r="B24" s="28"/>
      <c r="C24" s="29" t="s">
        <v>28</v>
      </c>
      <c r="D24" s="29"/>
      <c r="E24" s="29"/>
      <c r="F24" s="29"/>
      <c r="G24" s="30">
        <f>G25+G27+G29+G31</f>
        <v>19868200</v>
      </c>
      <c r="H24" s="30">
        <f>H25+H27+H29+H31</f>
        <v>0</v>
      </c>
      <c r="I24" s="30">
        <f>I25+I27+I29+I31</f>
        <v>6395380.9900000002</v>
      </c>
      <c r="J24" s="30">
        <f>J25+J27+J29+J31</f>
        <v>1535145.4200000002</v>
      </c>
      <c r="K24" s="30">
        <f>K25+K27+K29+K31</f>
        <v>7930526.4100000001</v>
      </c>
      <c r="L24" s="10">
        <f t="shared" si="1"/>
        <v>39.915676357193909</v>
      </c>
      <c r="M24" s="220">
        <f t="shared" si="2"/>
        <v>39.915676357193909</v>
      </c>
      <c r="N24" s="221" t="e">
        <f t="shared" si="0"/>
        <v>#DIV/0!</v>
      </c>
    </row>
    <row r="25" spans="1:14" ht="78.75" x14ac:dyDescent="0.25">
      <c r="A25" s="31" t="s">
        <v>29</v>
      </c>
      <c r="B25" s="32"/>
      <c r="C25" s="19" t="s">
        <v>30</v>
      </c>
      <c r="D25" s="19"/>
      <c r="E25" s="19"/>
      <c r="F25" s="19"/>
      <c r="G25" s="20">
        <f>G26</f>
        <v>10391400</v>
      </c>
      <c r="H25" s="20">
        <f>H26</f>
        <v>0</v>
      </c>
      <c r="I25" s="20">
        <f>I26</f>
        <v>3140434.83</v>
      </c>
      <c r="J25" s="20">
        <f>J26</f>
        <v>807889.33</v>
      </c>
      <c r="K25" s="20">
        <f>K26</f>
        <v>3948324.16</v>
      </c>
      <c r="L25" s="10">
        <f t="shared" si="1"/>
        <v>37.996075216044041</v>
      </c>
      <c r="M25" s="220">
        <f t="shared" si="2"/>
        <v>37.996075216044041</v>
      </c>
      <c r="N25" s="221" t="e">
        <f t="shared" si="0"/>
        <v>#DIV/0!</v>
      </c>
    </row>
    <row r="26" spans="1:14" ht="110.25" x14ac:dyDescent="0.25">
      <c r="A26" s="33" t="s">
        <v>31</v>
      </c>
      <c r="B26" s="34" t="s">
        <v>16</v>
      </c>
      <c r="C26" s="23" t="s">
        <v>32</v>
      </c>
      <c r="D26" s="23" t="s">
        <v>18</v>
      </c>
      <c r="E26" s="23"/>
      <c r="F26" s="23"/>
      <c r="G26" s="24">
        <v>10391400</v>
      </c>
      <c r="H26" s="26">
        <v>0</v>
      </c>
      <c r="I26" s="24">
        <f>апрель!K26</f>
        <v>3140434.83</v>
      </c>
      <c r="J26" s="24">
        <f>377.46+200.27+0.76+1055.77+95.17+4.16+6.94+29.32+3.04+7.13+8.56+16129.17+789423.5+548.08</f>
        <v>807889.33</v>
      </c>
      <c r="K26" s="25">
        <f>I26+J26</f>
        <v>3948324.16</v>
      </c>
      <c r="L26" s="10">
        <f t="shared" si="1"/>
        <v>37.996075216044041</v>
      </c>
      <c r="M26" s="220">
        <f t="shared" si="2"/>
        <v>37.996075216044041</v>
      </c>
      <c r="N26" s="221" t="e">
        <f t="shared" si="0"/>
        <v>#DIV/0!</v>
      </c>
    </row>
    <row r="27" spans="1:14" ht="94.5" x14ac:dyDescent="0.25">
      <c r="A27" s="35" t="s">
        <v>33</v>
      </c>
      <c r="B27" s="32"/>
      <c r="C27" s="19" t="s">
        <v>34</v>
      </c>
      <c r="D27" s="36"/>
      <c r="E27" s="36"/>
      <c r="F27" s="36"/>
      <c r="G27" s="20">
        <f>G28</f>
        <v>46800</v>
      </c>
      <c r="H27" s="20">
        <f>H28</f>
        <v>0</v>
      </c>
      <c r="I27" s="20">
        <f>I28</f>
        <v>18146.36</v>
      </c>
      <c r="J27" s="20">
        <f>J28</f>
        <v>5391.42</v>
      </c>
      <c r="K27" s="20">
        <f>K28</f>
        <v>23537.78</v>
      </c>
      <c r="L27" s="10">
        <f t="shared" si="1"/>
        <v>50.294401709401704</v>
      </c>
      <c r="M27" s="220">
        <f t="shared" si="2"/>
        <v>50.294401709401704</v>
      </c>
      <c r="N27" s="221" t="e">
        <f t="shared" si="0"/>
        <v>#DIV/0!</v>
      </c>
    </row>
    <row r="28" spans="1:14" ht="126" x14ac:dyDescent="0.25">
      <c r="A28" s="37" t="s">
        <v>35</v>
      </c>
      <c r="B28" s="34" t="s">
        <v>16</v>
      </c>
      <c r="C28" s="23" t="s">
        <v>36</v>
      </c>
      <c r="D28" s="23" t="s">
        <v>18</v>
      </c>
      <c r="E28" s="23"/>
      <c r="F28" s="23"/>
      <c r="G28" s="24">
        <v>46800</v>
      </c>
      <c r="H28" s="26">
        <v>0</v>
      </c>
      <c r="I28" s="24">
        <f>апрель!K28</f>
        <v>18146.36</v>
      </c>
      <c r="J28" s="24">
        <f>28.78+2.2+3.72+22.89+0.02+0.09+0.02+0.03+0.22+0.08+1077.41+4321.14-65.18</f>
        <v>5391.42</v>
      </c>
      <c r="K28" s="25">
        <f>I28+J28</f>
        <v>23537.78</v>
      </c>
      <c r="L28" s="10">
        <f t="shared" si="1"/>
        <v>50.294401709401704</v>
      </c>
      <c r="M28" s="220">
        <f t="shared" si="2"/>
        <v>50.294401709401704</v>
      </c>
      <c r="N28" s="221" t="e">
        <f t="shared" si="0"/>
        <v>#DIV/0!</v>
      </c>
    </row>
    <row r="29" spans="1:14" ht="78.75" x14ac:dyDescent="0.25">
      <c r="A29" s="35" t="s">
        <v>37</v>
      </c>
      <c r="B29" s="32"/>
      <c r="C29" s="19" t="s">
        <v>38</v>
      </c>
      <c r="D29" s="36"/>
      <c r="E29" s="36"/>
      <c r="F29" s="36"/>
      <c r="G29" s="20">
        <f>G30</f>
        <v>10494300</v>
      </c>
      <c r="H29" s="20">
        <f>H30</f>
        <v>0</v>
      </c>
      <c r="I29" s="20">
        <f>I30</f>
        <v>3495036.29</v>
      </c>
      <c r="J29" s="20">
        <f>J30</f>
        <v>811948.41</v>
      </c>
      <c r="K29" s="20">
        <f>K30</f>
        <v>4306984.7</v>
      </c>
      <c r="L29" s="10">
        <f t="shared" si="1"/>
        <v>41.04118140323795</v>
      </c>
      <c r="M29" s="220">
        <f t="shared" si="2"/>
        <v>41.04118140323795</v>
      </c>
      <c r="N29" s="221" t="e">
        <f t="shared" si="0"/>
        <v>#DIV/0!</v>
      </c>
    </row>
    <row r="30" spans="1:14" ht="110.25" x14ac:dyDescent="0.25">
      <c r="A30" s="33" t="s">
        <v>39</v>
      </c>
      <c r="B30" s="34" t="s">
        <v>16</v>
      </c>
      <c r="C30" s="23" t="s">
        <v>40</v>
      </c>
      <c r="D30" s="23" t="s">
        <v>18</v>
      </c>
      <c r="E30" s="23"/>
      <c r="F30" s="23"/>
      <c r="G30" s="24">
        <v>10494300</v>
      </c>
      <c r="H30" s="24">
        <v>0</v>
      </c>
      <c r="I30" s="24">
        <f>апрель!K30</f>
        <v>3495036.29</v>
      </c>
      <c r="J30" s="24">
        <f>7227.95+15.31+270.35+3634.18+800256.36+544.26</f>
        <v>811948.41</v>
      </c>
      <c r="K30" s="25">
        <f>I30+J30</f>
        <v>4306984.7</v>
      </c>
      <c r="L30" s="10">
        <f t="shared" si="1"/>
        <v>41.04118140323795</v>
      </c>
      <c r="M30" s="220">
        <f t="shared" si="2"/>
        <v>41.04118140323795</v>
      </c>
      <c r="N30" s="221" t="e">
        <f t="shared" si="0"/>
        <v>#DIV/0!</v>
      </c>
    </row>
    <row r="31" spans="1:14" ht="78.75" x14ac:dyDescent="0.25">
      <c r="A31" s="35" t="s">
        <v>41</v>
      </c>
      <c r="B31" s="32"/>
      <c r="C31" s="19" t="s">
        <v>42</v>
      </c>
      <c r="D31" s="36"/>
      <c r="E31" s="36"/>
      <c r="F31" s="36"/>
      <c r="G31" s="20">
        <f>G32</f>
        <v>-1064300</v>
      </c>
      <c r="H31" s="20">
        <f>H32</f>
        <v>0</v>
      </c>
      <c r="I31" s="20">
        <f>I32</f>
        <v>-258236.49</v>
      </c>
      <c r="J31" s="20">
        <f>J32</f>
        <v>-90083.739999999991</v>
      </c>
      <c r="K31" s="20">
        <f>K32</f>
        <v>-348320.23</v>
      </c>
      <c r="L31" s="10">
        <f t="shared" si="1"/>
        <v>32.727636004885838</v>
      </c>
      <c r="M31" s="220">
        <f t="shared" si="2"/>
        <v>32.727636004885838</v>
      </c>
      <c r="N31" s="221" t="e">
        <f t="shared" si="0"/>
        <v>#DIV/0!</v>
      </c>
    </row>
    <row r="32" spans="1:14" ht="110.25" x14ac:dyDescent="0.25">
      <c r="A32" s="33" t="s">
        <v>43</v>
      </c>
      <c r="B32" s="34" t="s">
        <v>16</v>
      </c>
      <c r="C32" s="23" t="s">
        <v>44</v>
      </c>
      <c r="D32" s="23" t="s">
        <v>18</v>
      </c>
      <c r="E32" s="23"/>
      <c r="F32" s="23"/>
      <c r="G32" s="24">
        <v>-1064300</v>
      </c>
      <c r="H32" s="26">
        <v>0</v>
      </c>
      <c r="I32" s="24">
        <f>апрель!K32</f>
        <v>-258236.49</v>
      </c>
      <c r="J32" s="26">
        <f>-406.25-202.47-0.76-1055.77-7326.84-27.05-6.96-0.03-29.41-15.31-3.05-277.69-8.65-20840.76-59870.07-12.67</f>
        <v>-90083.739999999991</v>
      </c>
      <c r="K32" s="38">
        <f>I32+J32</f>
        <v>-348320.23</v>
      </c>
      <c r="L32" s="10">
        <f t="shared" si="1"/>
        <v>32.727636004885838</v>
      </c>
      <c r="M32" s="220">
        <f t="shared" si="2"/>
        <v>32.727636004885838</v>
      </c>
      <c r="N32" s="221" t="e">
        <f t="shared" si="0"/>
        <v>#DIV/0!</v>
      </c>
    </row>
    <row r="33" spans="1:14" x14ac:dyDescent="0.25">
      <c r="A33" s="39" t="s">
        <v>45</v>
      </c>
      <c r="B33" s="40"/>
      <c r="C33" s="41" t="s">
        <v>46</v>
      </c>
      <c r="D33" s="41"/>
      <c r="E33" s="41"/>
      <c r="F33" s="41"/>
      <c r="G33" s="42">
        <f>G34+G46+G44+G41</f>
        <v>277716800</v>
      </c>
      <c r="H33" s="42">
        <f>H34+H46+H44+H41</f>
        <v>0</v>
      </c>
      <c r="I33" s="42">
        <f>I34+I46+I44+I41</f>
        <v>144405339.95000002</v>
      </c>
      <c r="J33" s="42">
        <f>J34+J46+J44+J41</f>
        <v>31986570.210000001</v>
      </c>
      <c r="K33" s="42">
        <f>K34+K46+K44+K41</f>
        <v>176391910.16</v>
      </c>
      <c r="L33" s="10">
        <f t="shared" si="1"/>
        <v>63.515030477090328</v>
      </c>
      <c r="M33" s="220">
        <f t="shared" si="2"/>
        <v>63.515030477090328</v>
      </c>
      <c r="N33" s="221" t="e">
        <f t="shared" si="0"/>
        <v>#DIV/0!</v>
      </c>
    </row>
    <row r="34" spans="1:14" ht="31.5" x14ac:dyDescent="0.25">
      <c r="A34" s="17" t="s">
        <v>47</v>
      </c>
      <c r="B34" s="18"/>
      <c r="C34" s="19" t="s">
        <v>48</v>
      </c>
      <c r="D34" s="19"/>
      <c r="E34" s="19"/>
      <c r="F34" s="19"/>
      <c r="G34" s="20">
        <f>SUM(G35+G38+G40)</f>
        <v>263322600</v>
      </c>
      <c r="H34" s="20">
        <f>SUM(H35+H38+H40)</f>
        <v>0</v>
      </c>
      <c r="I34" s="20">
        <f>SUM(I35+I38+I40)</f>
        <v>136782930.12</v>
      </c>
      <c r="J34" s="20">
        <f>SUM(J35+J38+J40)</f>
        <v>31659323.16</v>
      </c>
      <c r="K34" s="20">
        <f>SUM(K35+K38+K40)</f>
        <v>168442253.28</v>
      </c>
      <c r="L34" s="10">
        <f t="shared" si="1"/>
        <v>63.968019942078655</v>
      </c>
      <c r="M34" s="220">
        <f t="shared" si="2"/>
        <v>63.968019942078655</v>
      </c>
      <c r="N34" s="221" t="e">
        <f t="shared" si="0"/>
        <v>#DIV/0!</v>
      </c>
    </row>
    <row r="35" spans="1:14" ht="31.5" x14ac:dyDescent="0.25">
      <c r="A35" s="21" t="s">
        <v>49</v>
      </c>
      <c r="B35" s="22"/>
      <c r="C35" s="23" t="s">
        <v>50</v>
      </c>
      <c r="D35" s="23" t="s">
        <v>18</v>
      </c>
      <c r="E35" s="23"/>
      <c r="F35" s="23"/>
      <c r="G35" s="24">
        <f>G36+G37</f>
        <v>219453700</v>
      </c>
      <c r="H35" s="24">
        <f>H36+H37</f>
        <v>0</v>
      </c>
      <c r="I35" s="24">
        <f>I36+I37</f>
        <v>102352725.89999999</v>
      </c>
      <c r="J35" s="24">
        <f>J36+J37</f>
        <v>26874223.120000001</v>
      </c>
      <c r="K35" s="24">
        <f>K36+K37</f>
        <v>129226949.02</v>
      </c>
      <c r="L35" s="10">
        <f t="shared" si="1"/>
        <v>58.885746296371401</v>
      </c>
      <c r="M35" s="220">
        <f t="shared" si="2"/>
        <v>58.885746296371401</v>
      </c>
      <c r="N35" s="221" t="e">
        <f t="shared" si="0"/>
        <v>#DIV/0!</v>
      </c>
    </row>
    <row r="36" spans="1:14" ht="31.5" x14ac:dyDescent="0.25">
      <c r="A36" s="21" t="s">
        <v>49</v>
      </c>
      <c r="B36" s="22" t="s">
        <v>16</v>
      </c>
      <c r="C36" s="23" t="s">
        <v>51</v>
      </c>
      <c r="D36" s="23" t="s">
        <v>18</v>
      </c>
      <c r="E36" s="23"/>
      <c r="F36" s="23"/>
      <c r="G36" s="24">
        <v>219453700</v>
      </c>
      <c r="H36" s="24">
        <v>0</v>
      </c>
      <c r="I36" s="24">
        <f>апрель!K36</f>
        <v>102352725.89999999</v>
      </c>
      <c r="J36" s="26">
        <f>8950427.36+1682182.94+1065971.7+1973237.27+2820361.04+5341788.53+151873.1+230467.27+112991+661013.98+820456.95+1505671.26+97274.19+1184833.77+13890.38+261782.38</f>
        <v>26874223.120000001</v>
      </c>
      <c r="K36" s="25">
        <f>I36+J36</f>
        <v>129226949.02</v>
      </c>
      <c r="L36" s="10">
        <f t="shared" si="1"/>
        <v>58.885746296371401</v>
      </c>
      <c r="M36" s="220">
        <f t="shared" si="2"/>
        <v>58.885746296371401</v>
      </c>
      <c r="N36" s="221" t="e">
        <f t="shared" si="0"/>
        <v>#DIV/0!</v>
      </c>
    </row>
    <row r="37" spans="1:14" ht="47.25" x14ac:dyDescent="0.25">
      <c r="A37" s="21" t="s">
        <v>52</v>
      </c>
      <c r="B37" s="22" t="s">
        <v>16</v>
      </c>
      <c r="C37" s="23" t="s">
        <v>53</v>
      </c>
      <c r="D37" s="23" t="s">
        <v>18</v>
      </c>
      <c r="E37" s="23"/>
      <c r="F37" s="23"/>
      <c r="G37" s="24">
        <v>0</v>
      </c>
      <c r="H37" s="24">
        <v>0</v>
      </c>
      <c r="I37" s="24">
        <f>апрель!K37</f>
        <v>0</v>
      </c>
      <c r="J37" s="24">
        <v>0</v>
      </c>
      <c r="K37" s="25">
        <f>I37+J37</f>
        <v>0</v>
      </c>
      <c r="L37" s="10" t="e">
        <f t="shared" si="1"/>
        <v>#DIV/0!</v>
      </c>
      <c r="M37" s="220" t="e">
        <f t="shared" si="2"/>
        <v>#DIV/0!</v>
      </c>
      <c r="N37" s="221" t="e">
        <f t="shared" si="0"/>
        <v>#DIV/0!</v>
      </c>
    </row>
    <row r="38" spans="1:14" ht="47.25" x14ac:dyDescent="0.25">
      <c r="A38" s="21" t="s">
        <v>54</v>
      </c>
      <c r="B38" s="22" t="s">
        <v>16</v>
      </c>
      <c r="C38" s="23" t="s">
        <v>55</v>
      </c>
      <c r="D38" s="23" t="s">
        <v>18</v>
      </c>
      <c r="E38" s="23"/>
      <c r="F38" s="23"/>
      <c r="G38" s="24">
        <f>SUM(G39)</f>
        <v>43868900</v>
      </c>
      <c r="H38" s="24">
        <f>SUM(H39)</f>
        <v>0</v>
      </c>
      <c r="I38" s="24">
        <f>SUM(I39)</f>
        <v>34430204.219999999</v>
      </c>
      <c r="J38" s="24">
        <f>J39</f>
        <v>4785100.04</v>
      </c>
      <c r="K38" s="24">
        <f>SUM(K39)</f>
        <v>39215304.259999998</v>
      </c>
      <c r="L38" s="10">
        <f t="shared" si="1"/>
        <v>89.392039143903773</v>
      </c>
      <c r="M38" s="220">
        <f t="shared" si="2"/>
        <v>89.392039143903773</v>
      </c>
      <c r="N38" s="221" t="e">
        <f t="shared" si="0"/>
        <v>#DIV/0!</v>
      </c>
    </row>
    <row r="39" spans="1:14" ht="63" x14ac:dyDescent="0.25">
      <c r="A39" s="21" t="s">
        <v>56</v>
      </c>
      <c r="B39" s="22" t="s">
        <v>16</v>
      </c>
      <c r="C39" s="23" t="s">
        <v>57</v>
      </c>
      <c r="D39" s="23" t="s">
        <v>18</v>
      </c>
      <c r="E39" s="23"/>
      <c r="F39" s="23"/>
      <c r="G39" s="24">
        <v>43868900</v>
      </c>
      <c r="H39" s="24">
        <v>0</v>
      </c>
      <c r="I39" s="24">
        <f>апрель!K39</f>
        <v>34430204.219999999</v>
      </c>
      <c r="J39" s="26">
        <f>2011641.89+21501.31+112309.1+27623.72+494350.06+137213.72+259267.15+743637.66+61688.44+60901.72+314974.14+179198.15+5671.27+270675.71+81610.36+2835.64</f>
        <v>4785100.04</v>
      </c>
      <c r="K39" s="25">
        <f>I39+J39</f>
        <v>39215304.259999998</v>
      </c>
      <c r="L39" s="10">
        <f t="shared" si="1"/>
        <v>89.392039143903773</v>
      </c>
      <c r="M39" s="220">
        <f t="shared" si="2"/>
        <v>89.392039143903773</v>
      </c>
      <c r="N39" s="221" t="e">
        <f t="shared" si="0"/>
        <v>#DIV/0!</v>
      </c>
    </row>
    <row r="40" spans="1:14" ht="31.5" x14ac:dyDescent="0.25">
      <c r="A40" s="21" t="s">
        <v>58</v>
      </c>
      <c r="B40" s="22" t="s">
        <v>16</v>
      </c>
      <c r="C40" s="23" t="s">
        <v>59</v>
      </c>
      <c r="D40" s="23" t="s">
        <v>18</v>
      </c>
      <c r="E40" s="23"/>
      <c r="F40" s="23"/>
      <c r="G40" s="24">
        <v>0</v>
      </c>
      <c r="H40" s="24">
        <v>0</v>
      </c>
      <c r="I40" s="24">
        <f>апрель!K40</f>
        <v>0</v>
      </c>
      <c r="J40" s="24">
        <v>0</v>
      </c>
      <c r="K40" s="25">
        <f>I40+J40</f>
        <v>0</v>
      </c>
      <c r="L40" s="10" t="e">
        <f t="shared" si="1"/>
        <v>#DIV/0!</v>
      </c>
      <c r="M40" s="220" t="e">
        <f t="shared" si="2"/>
        <v>#DIV/0!</v>
      </c>
      <c r="N40" s="221" t="e">
        <f t="shared" si="0"/>
        <v>#DIV/0!</v>
      </c>
    </row>
    <row r="41" spans="1:14" ht="31.5" x14ac:dyDescent="0.25">
      <c r="A41" s="17" t="s">
        <v>60</v>
      </c>
      <c r="B41" s="18"/>
      <c r="C41" s="19" t="s">
        <v>61</v>
      </c>
      <c r="D41" s="19"/>
      <c r="E41" s="19"/>
      <c r="F41" s="19"/>
      <c r="G41" s="20">
        <f>G42+G43</f>
        <v>12200</v>
      </c>
      <c r="H41" s="20">
        <f>H42+H43</f>
        <v>0</v>
      </c>
      <c r="I41" s="20">
        <f>I42+I43</f>
        <v>13098.25</v>
      </c>
      <c r="J41" s="20">
        <f>J42+J43</f>
        <v>841</v>
      </c>
      <c r="K41" s="20">
        <f>K42+K43</f>
        <v>13939.25</v>
      </c>
      <c r="L41" s="10">
        <f t="shared" si="1"/>
        <v>114.2561475409836</v>
      </c>
      <c r="M41" s="220">
        <f t="shared" si="2"/>
        <v>114.2561475409836</v>
      </c>
      <c r="N41" s="221" t="e">
        <f t="shared" si="0"/>
        <v>#DIV/0!</v>
      </c>
    </row>
    <row r="42" spans="1:14" ht="31.5" x14ac:dyDescent="0.25">
      <c r="A42" s="21" t="s">
        <v>60</v>
      </c>
      <c r="B42" s="22" t="s">
        <v>16</v>
      </c>
      <c r="C42" s="23" t="s">
        <v>62</v>
      </c>
      <c r="D42" s="23" t="s">
        <v>18</v>
      </c>
      <c r="E42" s="23"/>
      <c r="F42" s="23"/>
      <c r="G42" s="26">
        <v>12200</v>
      </c>
      <c r="H42" s="24">
        <v>0</v>
      </c>
      <c r="I42" s="24">
        <f>апрель!K42</f>
        <v>13098.25</v>
      </c>
      <c r="J42" s="24">
        <f>841</f>
        <v>841</v>
      </c>
      <c r="K42" s="25">
        <f>I42+J42</f>
        <v>13939.25</v>
      </c>
      <c r="L42" s="10">
        <f t="shared" si="1"/>
        <v>114.2561475409836</v>
      </c>
      <c r="M42" s="220">
        <f t="shared" si="2"/>
        <v>114.2561475409836</v>
      </c>
      <c r="N42" s="221" t="e">
        <f t="shared" si="0"/>
        <v>#DIV/0!</v>
      </c>
    </row>
    <row r="43" spans="1:14" ht="47.25" x14ac:dyDescent="0.25">
      <c r="A43" s="21" t="s">
        <v>63</v>
      </c>
      <c r="B43" s="22" t="s">
        <v>16</v>
      </c>
      <c r="C43" s="23" t="s">
        <v>64</v>
      </c>
      <c r="D43" s="23" t="s">
        <v>18</v>
      </c>
      <c r="E43" s="23"/>
      <c r="F43" s="23"/>
      <c r="G43" s="26">
        <v>0</v>
      </c>
      <c r="H43" s="26">
        <v>0</v>
      </c>
      <c r="I43" s="24">
        <f>апрель!K43</f>
        <v>0</v>
      </c>
      <c r="J43" s="24">
        <v>0</v>
      </c>
      <c r="K43" s="25">
        <f>I43+J43</f>
        <v>0</v>
      </c>
      <c r="L43" s="10" t="e">
        <f t="shared" si="1"/>
        <v>#DIV/0!</v>
      </c>
      <c r="M43" s="220" t="e">
        <f t="shared" si="2"/>
        <v>#DIV/0!</v>
      </c>
      <c r="N43" s="221" t="e">
        <f t="shared" si="0"/>
        <v>#DIV/0!</v>
      </c>
    </row>
    <row r="44" spans="1:14" x14ac:dyDescent="0.25">
      <c r="A44" s="43" t="s">
        <v>65</v>
      </c>
      <c r="B44" s="32"/>
      <c r="C44" s="19" t="s">
        <v>66</v>
      </c>
      <c r="D44" s="19"/>
      <c r="E44" s="19"/>
      <c r="F44" s="19"/>
      <c r="G44" s="20">
        <f>G45</f>
        <v>90000</v>
      </c>
      <c r="H44" s="20">
        <f>H45</f>
        <v>0</v>
      </c>
      <c r="I44" s="20">
        <f>I45</f>
        <v>-92795.82</v>
      </c>
      <c r="J44" s="20">
        <f>J45</f>
        <v>0</v>
      </c>
      <c r="K44" s="20">
        <f>K45</f>
        <v>-92795.82</v>
      </c>
      <c r="L44" s="10">
        <f t="shared" si="1"/>
        <v>-103.10646666666668</v>
      </c>
      <c r="M44" s="220">
        <f t="shared" si="2"/>
        <v>-103.10646666666668</v>
      </c>
      <c r="N44" s="221" t="e">
        <f t="shared" si="0"/>
        <v>#DIV/0!</v>
      </c>
    </row>
    <row r="45" spans="1:14" x14ac:dyDescent="0.25">
      <c r="A45" s="44" t="s">
        <v>65</v>
      </c>
      <c r="B45" s="45" t="s">
        <v>16</v>
      </c>
      <c r="C45" s="23" t="s">
        <v>67</v>
      </c>
      <c r="D45" s="23" t="s">
        <v>18</v>
      </c>
      <c r="E45" s="23"/>
      <c r="F45" s="23"/>
      <c r="G45" s="24">
        <v>90000</v>
      </c>
      <c r="H45" s="24">
        <v>0</v>
      </c>
      <c r="I45" s="24">
        <f>апрель!K45</f>
        <v>-92795.82</v>
      </c>
      <c r="J45" s="24">
        <v>0</v>
      </c>
      <c r="K45" s="25">
        <f>I45+J45</f>
        <v>-92795.82</v>
      </c>
      <c r="L45" s="10">
        <f t="shared" si="1"/>
        <v>-103.10646666666668</v>
      </c>
      <c r="M45" s="220">
        <f t="shared" si="2"/>
        <v>-103.10646666666668</v>
      </c>
      <c r="N45" s="221" t="e">
        <f t="shared" si="0"/>
        <v>#DIV/0!</v>
      </c>
    </row>
    <row r="46" spans="1:14" ht="31.5" x14ac:dyDescent="0.25">
      <c r="A46" s="43" t="s">
        <v>68</v>
      </c>
      <c r="B46" s="32"/>
      <c r="C46" s="19" t="s">
        <v>69</v>
      </c>
      <c r="D46" s="19"/>
      <c r="E46" s="19"/>
      <c r="F46" s="19"/>
      <c r="G46" s="20">
        <f>G47</f>
        <v>14292000</v>
      </c>
      <c r="H46" s="20">
        <f>H47</f>
        <v>0</v>
      </c>
      <c r="I46" s="20">
        <f>I47</f>
        <v>7702107.4000000004</v>
      </c>
      <c r="J46" s="20">
        <f>J47</f>
        <v>326406.05000000005</v>
      </c>
      <c r="K46" s="20">
        <f>K47</f>
        <v>8028513.4500000002</v>
      </c>
      <c r="L46" s="10">
        <f t="shared" si="1"/>
        <v>56.174877204030224</v>
      </c>
      <c r="M46" s="220">
        <f t="shared" si="2"/>
        <v>56.174877204030224</v>
      </c>
      <c r="N46" s="221" t="e">
        <f t="shared" si="0"/>
        <v>#DIV/0!</v>
      </c>
    </row>
    <row r="47" spans="1:14" ht="31.5" x14ac:dyDescent="0.25">
      <c r="A47" s="46" t="s">
        <v>70</v>
      </c>
      <c r="B47" s="34" t="s">
        <v>16</v>
      </c>
      <c r="C47" s="23" t="s">
        <v>71</v>
      </c>
      <c r="D47" s="23" t="s">
        <v>18</v>
      </c>
      <c r="E47" s="23"/>
      <c r="F47" s="23"/>
      <c r="G47" s="24">
        <f>9292000+5000000</f>
        <v>14292000</v>
      </c>
      <c r="H47" s="24">
        <v>0</v>
      </c>
      <c r="I47" s="24">
        <f>апрель!K47</f>
        <v>7702107.4000000004</v>
      </c>
      <c r="J47" s="24">
        <f>37782.86+15862.93+8940-2244-5101.2+20060.37+136022+50233.12+20566.2-5750.03+6864-13611+12754+58105.41-14078.61</f>
        <v>326406.05000000005</v>
      </c>
      <c r="K47" s="25">
        <f>I47+J47</f>
        <v>8028513.4500000002</v>
      </c>
      <c r="L47" s="10">
        <f t="shared" si="1"/>
        <v>56.174877204030224</v>
      </c>
      <c r="M47" s="220">
        <f t="shared" si="2"/>
        <v>56.174877204030224</v>
      </c>
      <c r="N47" s="221" t="e">
        <f t="shared" si="0"/>
        <v>#DIV/0!</v>
      </c>
    </row>
    <row r="48" spans="1:14" x14ac:dyDescent="0.25">
      <c r="A48" s="39" t="s">
        <v>72</v>
      </c>
      <c r="B48" s="40"/>
      <c r="C48" s="41" t="s">
        <v>73</v>
      </c>
      <c r="D48" s="41"/>
      <c r="E48" s="41"/>
      <c r="F48" s="41"/>
      <c r="G48" s="42">
        <f>G49+G54+G51</f>
        <v>111785034</v>
      </c>
      <c r="H48" s="42">
        <f>H49+H54+H51</f>
        <v>0</v>
      </c>
      <c r="I48" s="42">
        <f>I49+I54+I51</f>
        <v>35414374.590000004</v>
      </c>
      <c r="J48" s="42">
        <f>J49+J54+J51</f>
        <v>3187470.7600000002</v>
      </c>
      <c r="K48" s="42">
        <f>K49+K54+K51</f>
        <v>38601845.350000001</v>
      </c>
      <c r="L48" s="10">
        <f t="shared" si="1"/>
        <v>34.532212380057963</v>
      </c>
      <c r="M48" s="220">
        <f t="shared" si="2"/>
        <v>34.532212380057963</v>
      </c>
      <c r="N48" s="221" t="e">
        <f t="shared" si="0"/>
        <v>#DIV/0!</v>
      </c>
    </row>
    <row r="49" spans="1:14" x14ac:dyDescent="0.25">
      <c r="A49" s="17" t="s">
        <v>74</v>
      </c>
      <c r="B49" s="18"/>
      <c r="C49" s="19" t="s">
        <v>75</v>
      </c>
      <c r="D49" s="19"/>
      <c r="E49" s="19"/>
      <c r="F49" s="19"/>
      <c r="G49" s="20">
        <f>G50</f>
        <v>34283500</v>
      </c>
      <c r="H49" s="20">
        <f>H50</f>
        <v>0</v>
      </c>
      <c r="I49" s="20">
        <f>I50</f>
        <v>3592586.1199999996</v>
      </c>
      <c r="J49" s="20">
        <f>J50</f>
        <v>169897.82</v>
      </c>
      <c r="K49" s="20">
        <f>K50</f>
        <v>3762483.9399999995</v>
      </c>
      <c r="L49" s="10">
        <f t="shared" si="1"/>
        <v>10.974620269225719</v>
      </c>
      <c r="M49" s="220">
        <f t="shared" si="2"/>
        <v>10.974620269225719</v>
      </c>
      <c r="N49" s="221" t="e">
        <f t="shared" si="0"/>
        <v>#DIV/0!</v>
      </c>
    </row>
    <row r="50" spans="1:14" ht="47.25" x14ac:dyDescent="0.25">
      <c r="A50" s="47" t="s">
        <v>76</v>
      </c>
      <c r="B50" s="48" t="s">
        <v>16</v>
      </c>
      <c r="C50" s="23" t="s">
        <v>77</v>
      </c>
      <c r="D50" s="23" t="s">
        <v>18</v>
      </c>
      <c r="E50" s="23"/>
      <c r="F50" s="23"/>
      <c r="G50" s="24">
        <v>34283500</v>
      </c>
      <c r="H50" s="24">
        <v>0</v>
      </c>
      <c r="I50" s="24">
        <f>апрель!K50</f>
        <v>3592586.1199999996</v>
      </c>
      <c r="J50" s="24">
        <f>21425.37+17932.75+3520.71+17929.74+2807.3+5838.84+34648.84+5090.3+8777.95+2569.3+17794.88+1744.73+4757.7+5006.31+7557.49+12495.61</f>
        <v>169897.82</v>
      </c>
      <c r="K50" s="25">
        <f>I50+J50</f>
        <v>3762483.9399999995</v>
      </c>
      <c r="L50" s="10">
        <f t="shared" si="1"/>
        <v>10.974620269225719</v>
      </c>
      <c r="M50" s="220">
        <f t="shared" si="2"/>
        <v>10.974620269225719</v>
      </c>
      <c r="N50" s="221" t="e">
        <f t="shared" si="0"/>
        <v>#DIV/0!</v>
      </c>
    </row>
    <row r="51" spans="1:14" x14ac:dyDescent="0.25">
      <c r="A51" s="17" t="s">
        <v>78</v>
      </c>
      <c r="B51" s="18"/>
      <c r="C51" s="19" t="s">
        <v>79</v>
      </c>
      <c r="D51" s="19"/>
      <c r="E51" s="19"/>
      <c r="F51" s="19"/>
      <c r="G51" s="20">
        <f>G52+G53</f>
        <v>24527244</v>
      </c>
      <c r="H51" s="20">
        <f>H52+H53</f>
        <v>0</v>
      </c>
      <c r="I51" s="20">
        <f>I52+I53</f>
        <v>5307944.9499999993</v>
      </c>
      <c r="J51" s="20">
        <f>J52+J53</f>
        <v>888711.16999999993</v>
      </c>
      <c r="K51" s="20">
        <f>K52+K53</f>
        <v>6196656.1200000001</v>
      </c>
      <c r="L51" s="10">
        <f t="shared" si="1"/>
        <v>25.264379968658524</v>
      </c>
      <c r="M51" s="220">
        <f t="shared" si="2"/>
        <v>25.264379968658524</v>
      </c>
      <c r="N51" s="221" t="e">
        <f t="shared" si="0"/>
        <v>#DIV/0!</v>
      </c>
    </row>
    <row r="52" spans="1:14" x14ac:dyDescent="0.25">
      <c r="A52" s="49" t="s">
        <v>80</v>
      </c>
      <c r="B52" s="50" t="s">
        <v>16</v>
      </c>
      <c r="C52" s="51" t="s">
        <v>81</v>
      </c>
      <c r="D52" s="23" t="s">
        <v>18</v>
      </c>
      <c r="E52" s="23"/>
      <c r="F52" s="23"/>
      <c r="G52" s="24">
        <f>9108131+1000000</f>
        <v>10108131</v>
      </c>
      <c r="H52" s="24">
        <v>0</v>
      </c>
      <c r="I52" s="24">
        <f>апрель!K52</f>
        <v>3796318.6099999994</v>
      </c>
      <c r="J52" s="24">
        <f>383175.25+61594.56+44924.88+39174.33+28318.29-448789.41+89433.84+104446.09+7338.24+15939.78+29461.57+13906.69+146323.63+17094.24+81789.08+69312.34</f>
        <v>683443.4</v>
      </c>
      <c r="K52" s="25">
        <f>I52+J52</f>
        <v>4479762.01</v>
      </c>
      <c r="L52" s="10">
        <f t="shared" si="1"/>
        <v>44.318400800306208</v>
      </c>
      <c r="M52" s="220">
        <f t="shared" si="2"/>
        <v>44.318400800306208</v>
      </c>
      <c r="N52" s="221" t="e">
        <f t="shared" si="0"/>
        <v>#DIV/0!</v>
      </c>
    </row>
    <row r="53" spans="1:14" x14ac:dyDescent="0.25">
      <c r="A53" s="21" t="s">
        <v>82</v>
      </c>
      <c r="B53" s="22" t="s">
        <v>16</v>
      </c>
      <c r="C53" s="23" t="s">
        <v>83</v>
      </c>
      <c r="D53" s="23" t="s">
        <v>18</v>
      </c>
      <c r="E53" s="23"/>
      <c r="F53" s="23"/>
      <c r="G53" s="24">
        <v>14419113</v>
      </c>
      <c r="H53" s="24">
        <v>0</v>
      </c>
      <c r="I53" s="24">
        <f>апрель!K53</f>
        <v>1511626.34</v>
      </c>
      <c r="J53" s="24">
        <f>37584.46+3260.75+3472.95+22852.87+679.51+18734.15+4438.34+4887.98+11621.58+9701.31+44884.7+10481.37+3693.45+11913.99+4282.21+12778.15</f>
        <v>205267.76999999996</v>
      </c>
      <c r="K53" s="25">
        <f>I53+J53</f>
        <v>1716894.11</v>
      </c>
      <c r="L53" s="10">
        <f t="shared" si="1"/>
        <v>11.907071606970554</v>
      </c>
      <c r="M53" s="220">
        <f t="shared" si="2"/>
        <v>11.907071606970554</v>
      </c>
      <c r="N53" s="221" t="e">
        <f t="shared" si="0"/>
        <v>#DIV/0!</v>
      </c>
    </row>
    <row r="54" spans="1:14" x14ac:dyDescent="0.25">
      <c r="A54" s="17" t="s">
        <v>84</v>
      </c>
      <c r="B54" s="18"/>
      <c r="C54" s="19" t="s">
        <v>85</v>
      </c>
      <c r="D54" s="19"/>
      <c r="E54" s="19"/>
      <c r="F54" s="19"/>
      <c r="G54" s="20">
        <f>SUM(G55:G56)</f>
        <v>52974290</v>
      </c>
      <c r="H54" s="20">
        <f>SUM(H55:H56)</f>
        <v>0</v>
      </c>
      <c r="I54" s="20">
        <f>SUM(I55:I56)</f>
        <v>26513843.520000003</v>
      </c>
      <c r="J54" s="20">
        <f>SUM(J55:J56)</f>
        <v>2128861.7700000005</v>
      </c>
      <c r="K54" s="20">
        <f>SUM(K55:K56)</f>
        <v>28642705.290000003</v>
      </c>
      <c r="L54" s="10">
        <f t="shared" si="1"/>
        <v>54.069068769019843</v>
      </c>
      <c r="M54" s="220">
        <f t="shared" si="2"/>
        <v>54.069068769019843</v>
      </c>
      <c r="N54" s="221" t="e">
        <f t="shared" si="0"/>
        <v>#DIV/0!</v>
      </c>
    </row>
    <row r="55" spans="1:14" ht="31.5" x14ac:dyDescent="0.25">
      <c r="A55" s="21" t="s">
        <v>86</v>
      </c>
      <c r="B55" s="22" t="s">
        <v>16</v>
      </c>
      <c r="C55" s="23" t="s">
        <v>87</v>
      </c>
      <c r="D55" s="23" t="s">
        <v>18</v>
      </c>
      <c r="E55" s="23"/>
      <c r="F55" s="23"/>
      <c r="G55" s="24">
        <f>41888984+5000000</f>
        <v>46888984</v>
      </c>
      <c r="H55" s="24">
        <v>0</v>
      </c>
      <c r="I55" s="24">
        <f>апрель!K55</f>
        <v>26202659.090000004</v>
      </c>
      <c r="J55" s="24">
        <f>254376.32+25620.58+247323.9+335539.66+113171.56-6173.26+219044.6+231232.35+13844.48+191780.15+8472.23+31034+222942.77+82656.8+146536.2</f>
        <v>2117402.3400000003</v>
      </c>
      <c r="K55" s="25">
        <f>I55+J55</f>
        <v>28320061.430000003</v>
      </c>
      <c r="L55" s="10">
        <f t="shared" si="1"/>
        <v>60.398112763543786</v>
      </c>
      <c r="M55" s="220">
        <f t="shared" si="2"/>
        <v>60.398112763543786</v>
      </c>
      <c r="N55" s="221" t="e">
        <f t="shared" si="0"/>
        <v>#DIV/0!</v>
      </c>
    </row>
    <row r="56" spans="1:14" ht="31.5" x14ac:dyDescent="0.25">
      <c r="A56" s="21" t="s">
        <v>88</v>
      </c>
      <c r="B56" s="22" t="s">
        <v>16</v>
      </c>
      <c r="C56" s="23" t="s">
        <v>89</v>
      </c>
      <c r="D56" s="23" t="s">
        <v>18</v>
      </c>
      <c r="E56" s="23"/>
      <c r="F56" s="23"/>
      <c r="G56" s="24">
        <v>6085306</v>
      </c>
      <c r="H56" s="24">
        <v>0</v>
      </c>
      <c r="I56" s="24">
        <f>апрель!K56</f>
        <v>311184.43</v>
      </c>
      <c r="J56" s="24">
        <f>1805.99+402.23+16.01+4521.34+1126+217+680+521.31+17.7+146.62+2005.23</f>
        <v>11459.43</v>
      </c>
      <c r="K56" s="25">
        <f>I56+J56</f>
        <v>322643.86</v>
      </c>
      <c r="L56" s="10">
        <f t="shared" si="1"/>
        <v>5.3020153793416469</v>
      </c>
      <c r="M56" s="220">
        <f t="shared" si="2"/>
        <v>5.3020153793416469</v>
      </c>
      <c r="N56" s="221" t="e">
        <f t="shared" si="0"/>
        <v>#DIV/0!</v>
      </c>
    </row>
    <row r="57" spans="1:14" x14ac:dyDescent="0.25">
      <c r="A57" s="15" t="s">
        <v>90</v>
      </c>
      <c r="B57" s="16"/>
      <c r="C57" s="8" t="s">
        <v>91</v>
      </c>
      <c r="D57" s="8"/>
      <c r="E57" s="8"/>
      <c r="F57" s="8"/>
      <c r="G57" s="9">
        <f>G58+G60</f>
        <v>24090000</v>
      </c>
      <c r="H57" s="9">
        <f>H58+H60</f>
        <v>0</v>
      </c>
      <c r="I57" s="9">
        <f>I58+I60</f>
        <v>10632104.949999999</v>
      </c>
      <c r="J57" s="9">
        <f>J58+J60</f>
        <v>2393065.5700000003</v>
      </c>
      <c r="K57" s="9">
        <f>K58+K60</f>
        <v>13025170.52</v>
      </c>
      <c r="L57" s="10">
        <f t="shared" si="1"/>
        <v>54.06878588625986</v>
      </c>
      <c r="M57" s="220">
        <f t="shared" si="2"/>
        <v>54.06878588625986</v>
      </c>
      <c r="N57" s="221" t="e">
        <f t="shared" si="0"/>
        <v>#DIV/0!</v>
      </c>
    </row>
    <row r="58" spans="1:14" ht="31.5" x14ac:dyDescent="0.25">
      <c r="A58" s="17" t="s">
        <v>92</v>
      </c>
      <c r="B58" s="18"/>
      <c r="C58" s="19" t="s">
        <v>93</v>
      </c>
      <c r="D58" s="19"/>
      <c r="E58" s="19"/>
      <c r="F58" s="19"/>
      <c r="G58" s="20">
        <f>G59</f>
        <v>24090000</v>
      </c>
      <c r="H58" s="20">
        <f>H59</f>
        <v>0</v>
      </c>
      <c r="I58" s="20">
        <f>I59</f>
        <v>10632104.949999999</v>
      </c>
      <c r="J58" s="20">
        <f>J59</f>
        <v>2393065.5700000003</v>
      </c>
      <c r="K58" s="20">
        <f>K59</f>
        <v>13025170.52</v>
      </c>
      <c r="L58" s="10">
        <f t="shared" si="1"/>
        <v>54.06878588625986</v>
      </c>
      <c r="M58" s="220">
        <f t="shared" si="2"/>
        <v>54.06878588625986</v>
      </c>
      <c r="N58" s="221" t="e">
        <f t="shared" si="0"/>
        <v>#DIV/0!</v>
      </c>
    </row>
    <row r="59" spans="1:14" ht="47.25" x14ac:dyDescent="0.25">
      <c r="A59" s="21" t="s">
        <v>94</v>
      </c>
      <c r="B59" s="22" t="s">
        <v>16</v>
      </c>
      <c r="C59" s="23" t="s">
        <v>95</v>
      </c>
      <c r="D59" s="23" t="s">
        <v>18</v>
      </c>
      <c r="E59" s="23"/>
      <c r="F59" s="23"/>
      <c r="G59" s="24">
        <f>9090000+15000000</f>
        <v>24090000</v>
      </c>
      <c r="H59" s="24">
        <v>0</v>
      </c>
      <c r="I59" s="24">
        <f>апрель!K59</f>
        <v>10632104.949999999</v>
      </c>
      <c r="J59" s="24">
        <f>425136.6+18162.11+5300+64559+19124.9+81650.98+3903.38+4000+142139.6+44362.31+118048.78+4015.66+85478.72+5584.86+84815.16+2311.85+43984.5+14131.86+165657.89-3256.01+116937+438.08+141897.25+21253.96+202183.45+970.88+63466.45+2650.09+113985.56+5735.13+133599.55+27803.16+65129.7+6400+33425.1+10305.66+108822.4+8950</f>
        <v>2393065.5700000003</v>
      </c>
      <c r="K59" s="25">
        <f>I59+J59</f>
        <v>13025170.52</v>
      </c>
      <c r="L59" s="10">
        <f t="shared" si="1"/>
        <v>54.06878588625986</v>
      </c>
      <c r="M59" s="220">
        <f>K59/G59*100</f>
        <v>54.06878588625986</v>
      </c>
      <c r="N59" s="221" t="e">
        <f>J59/H59*100</f>
        <v>#DIV/0!</v>
      </c>
    </row>
    <row r="60" spans="1:14" ht="31.5" x14ac:dyDescent="0.25">
      <c r="A60" s="15" t="s">
        <v>96</v>
      </c>
      <c r="B60" s="16"/>
      <c r="C60" s="8" t="s">
        <v>97</v>
      </c>
      <c r="D60" s="8"/>
      <c r="E60" s="8"/>
      <c r="F60" s="8"/>
      <c r="G60" s="9">
        <f t="shared" ref="G60:K61" si="5">G61</f>
        <v>0</v>
      </c>
      <c r="H60" s="9">
        <f t="shared" si="5"/>
        <v>0</v>
      </c>
      <c r="I60" s="9">
        <f t="shared" si="5"/>
        <v>0</v>
      </c>
      <c r="J60" s="9">
        <f t="shared" si="5"/>
        <v>0</v>
      </c>
      <c r="K60" s="9">
        <f t="shared" si="5"/>
        <v>0</v>
      </c>
      <c r="L60" s="10" t="e">
        <f t="shared" si="1"/>
        <v>#DIV/0!</v>
      </c>
      <c r="M60" s="220" t="e">
        <f>K60/G60*100</f>
        <v>#DIV/0!</v>
      </c>
      <c r="N60" s="221" t="e">
        <f>J60/H60*100</f>
        <v>#DIV/0!</v>
      </c>
    </row>
    <row r="61" spans="1:14" ht="31.5" x14ac:dyDescent="0.25">
      <c r="A61" s="17" t="s">
        <v>98</v>
      </c>
      <c r="B61" s="18"/>
      <c r="C61" s="19" t="s">
        <v>99</v>
      </c>
      <c r="D61" s="19"/>
      <c r="E61" s="19"/>
      <c r="F61" s="19"/>
      <c r="G61" s="20">
        <f t="shared" si="5"/>
        <v>0</v>
      </c>
      <c r="H61" s="20">
        <f t="shared" si="5"/>
        <v>0</v>
      </c>
      <c r="I61" s="20">
        <f t="shared" si="5"/>
        <v>0</v>
      </c>
      <c r="J61" s="20">
        <f t="shared" si="5"/>
        <v>0</v>
      </c>
      <c r="K61" s="20">
        <f t="shared" si="5"/>
        <v>0</v>
      </c>
      <c r="L61" s="10" t="e">
        <f t="shared" si="1"/>
        <v>#DIV/0!</v>
      </c>
      <c r="M61" s="220" t="e">
        <f t="shared" si="2"/>
        <v>#DIV/0!</v>
      </c>
      <c r="N61" s="221" t="e">
        <f t="shared" si="0"/>
        <v>#DIV/0!</v>
      </c>
    </row>
    <row r="62" spans="1:14" ht="31.5" x14ac:dyDescent="0.25">
      <c r="A62" s="21" t="s">
        <v>98</v>
      </c>
      <c r="B62" s="22" t="s">
        <v>16</v>
      </c>
      <c r="C62" s="23" t="s">
        <v>99</v>
      </c>
      <c r="D62" s="23" t="s">
        <v>100</v>
      </c>
      <c r="E62" s="23"/>
      <c r="F62" s="23"/>
      <c r="G62" s="26">
        <v>0</v>
      </c>
      <c r="H62" s="24">
        <v>0</v>
      </c>
      <c r="I62" s="24">
        <f>апрель!K62</f>
        <v>0</v>
      </c>
      <c r="J62" s="24">
        <v>0</v>
      </c>
      <c r="K62" s="25">
        <f>I62+J62</f>
        <v>0</v>
      </c>
      <c r="L62" s="10" t="e">
        <f t="shared" si="1"/>
        <v>#DIV/0!</v>
      </c>
      <c r="M62" s="220" t="e">
        <f t="shared" si="2"/>
        <v>#DIV/0!</v>
      </c>
      <c r="N62" s="221" t="e">
        <f t="shared" si="0"/>
        <v>#DIV/0!</v>
      </c>
    </row>
    <row r="63" spans="1:14" x14ac:dyDescent="0.25">
      <c r="A63" s="52" t="s">
        <v>101</v>
      </c>
      <c r="B63" s="53"/>
      <c r="C63" s="13"/>
      <c r="D63" s="13"/>
      <c r="E63" s="13"/>
      <c r="F63" s="13"/>
      <c r="G63" s="54">
        <f>G64+G82+G96+G108+G187+G89</f>
        <v>287873786.07999998</v>
      </c>
      <c r="H63" s="54" t="e">
        <f>H64+H82+H96+H108+H187+H89</f>
        <v>#REF!</v>
      </c>
      <c r="I63" s="54">
        <f>I64+I82+I96+I108+I187+I89</f>
        <v>94074956.529999986</v>
      </c>
      <c r="J63" s="54">
        <f>J64+J82+J96+J108+J187+J89</f>
        <v>17362973.000000004</v>
      </c>
      <c r="K63" s="54">
        <f>K64+K82+K96+K108+K187+K89</f>
        <v>111437929.52999999</v>
      </c>
      <c r="L63" s="10">
        <f t="shared" si="1"/>
        <v>38.710690211658047</v>
      </c>
      <c r="M63" s="220">
        <f t="shared" si="2"/>
        <v>38.710690211658047</v>
      </c>
      <c r="N63" s="221" t="e">
        <f t="shared" si="0"/>
        <v>#REF!</v>
      </c>
    </row>
    <row r="64" spans="1:14" ht="47.25" x14ac:dyDescent="0.25">
      <c r="A64" s="15" t="s">
        <v>102</v>
      </c>
      <c r="B64" s="16"/>
      <c r="C64" s="8" t="s">
        <v>103</v>
      </c>
      <c r="D64" s="8"/>
      <c r="E64" s="8"/>
      <c r="F64" s="8"/>
      <c r="G64" s="9">
        <f>G65+G67+G74+G77</f>
        <v>179226800</v>
      </c>
      <c r="H64" s="9">
        <f>H65+H67+H74+H77</f>
        <v>0</v>
      </c>
      <c r="I64" s="9">
        <f>I65+I67+I74+I77</f>
        <v>56458341.659999996</v>
      </c>
      <c r="J64" s="9">
        <f>J65+J67+J74+J77</f>
        <v>6126942.3899999997</v>
      </c>
      <c r="K64" s="9">
        <f>K65+K67+K74+K77</f>
        <v>62585284.049999997</v>
      </c>
      <c r="L64" s="10">
        <f t="shared" si="1"/>
        <v>34.919601337523183</v>
      </c>
      <c r="M64" s="220">
        <f>K64/G64*100</f>
        <v>34.919601337523183</v>
      </c>
      <c r="N64" s="221" t="e">
        <f>J64/H64*100</f>
        <v>#DIV/0!</v>
      </c>
    </row>
    <row r="65" spans="1:14" ht="78.75" x14ac:dyDescent="0.25">
      <c r="A65" s="17" t="s">
        <v>104</v>
      </c>
      <c r="B65" s="18"/>
      <c r="C65" s="19" t="s">
        <v>105</v>
      </c>
      <c r="D65" s="19"/>
      <c r="E65" s="19"/>
      <c r="F65" s="19"/>
      <c r="G65" s="20">
        <f>G66</f>
        <v>0</v>
      </c>
      <c r="H65" s="20">
        <f>H66</f>
        <v>0</v>
      </c>
      <c r="I65" s="20">
        <f>I66</f>
        <v>0</v>
      </c>
      <c r="J65" s="20">
        <f>J66</f>
        <v>66000</v>
      </c>
      <c r="K65" s="20">
        <f>K66</f>
        <v>66000</v>
      </c>
      <c r="L65" s="10" t="e">
        <f>IF(M65&gt;200,"свыше200,0",M65)</f>
        <v>#DIV/0!</v>
      </c>
      <c r="M65" s="220" t="e">
        <f>K65/G65*100</f>
        <v>#DIV/0!</v>
      </c>
      <c r="N65" s="221" t="e">
        <f>J65/H65*100</f>
        <v>#DIV/0!</v>
      </c>
    </row>
    <row r="66" spans="1:14" ht="47.25" x14ac:dyDescent="0.25">
      <c r="A66" s="49" t="s">
        <v>106</v>
      </c>
      <c r="B66" s="50" t="s">
        <v>16</v>
      </c>
      <c r="C66" s="51" t="s">
        <v>107</v>
      </c>
      <c r="D66" s="51" t="s">
        <v>100</v>
      </c>
      <c r="E66" s="51"/>
      <c r="F66" s="51"/>
      <c r="G66" s="26">
        <v>0</v>
      </c>
      <c r="H66" s="26"/>
      <c r="I66" s="26">
        <f>апрель!K66</f>
        <v>0</v>
      </c>
      <c r="J66" s="26">
        <f>66000</f>
        <v>66000</v>
      </c>
      <c r="K66" s="26">
        <f>I66+J66</f>
        <v>66000</v>
      </c>
      <c r="L66" s="10" t="e">
        <f>IF(M66&gt;200,"свыше200,0",M66)</f>
        <v>#DIV/0!</v>
      </c>
      <c r="M66" s="220" t="e">
        <f t="shared" si="2"/>
        <v>#DIV/0!</v>
      </c>
      <c r="N66" s="221" t="e">
        <f t="shared" si="0"/>
        <v>#DIV/0!</v>
      </c>
    </row>
    <row r="67" spans="1:14" ht="94.5" x14ac:dyDescent="0.25">
      <c r="A67" s="17" t="s">
        <v>108</v>
      </c>
      <c r="B67" s="18"/>
      <c r="C67" s="19" t="s">
        <v>109</v>
      </c>
      <c r="D67" s="19"/>
      <c r="E67" s="19"/>
      <c r="F67" s="19"/>
      <c r="G67" s="55">
        <f>G68+G70+G72</f>
        <v>174400000</v>
      </c>
      <c r="H67" s="55">
        <f>H68+H70+H72</f>
        <v>0</v>
      </c>
      <c r="I67" s="55">
        <f>I68+I70+I72</f>
        <v>55077585.779999994</v>
      </c>
      <c r="J67" s="55">
        <f>J68+J70+J72</f>
        <v>5828920.2699999996</v>
      </c>
      <c r="K67" s="55">
        <f>K68+K70+K72</f>
        <v>60906506.049999997</v>
      </c>
      <c r="L67" s="10">
        <f t="shared" si="1"/>
        <v>34.923455303899082</v>
      </c>
      <c r="M67" s="220">
        <f t="shared" si="2"/>
        <v>34.923455303899082</v>
      </c>
      <c r="N67" s="221" t="e">
        <f t="shared" si="0"/>
        <v>#DIV/0!</v>
      </c>
    </row>
    <row r="68" spans="1:14" ht="78.75" x14ac:dyDescent="0.25">
      <c r="A68" s="21" t="s">
        <v>110</v>
      </c>
      <c r="B68" s="22"/>
      <c r="C68" s="23" t="s">
        <v>111</v>
      </c>
      <c r="D68" s="23"/>
      <c r="E68" s="23"/>
      <c r="F68" s="23"/>
      <c r="G68" s="56">
        <f>G69</f>
        <v>150000000</v>
      </c>
      <c r="H68" s="56">
        <f>H69</f>
        <v>0</v>
      </c>
      <c r="I68" s="56">
        <f>I69</f>
        <v>45337802.429999992</v>
      </c>
      <c r="J68" s="56">
        <f>J69</f>
        <v>3854061.29</v>
      </c>
      <c r="K68" s="56">
        <f>K69</f>
        <v>49191863.719999991</v>
      </c>
      <c r="L68" s="10">
        <f t="shared" si="1"/>
        <v>32.794575813333324</v>
      </c>
      <c r="M68" s="220">
        <f>K68/G68*100</f>
        <v>32.794575813333324</v>
      </c>
      <c r="N68" s="221" t="e">
        <f>J68/H68*100</f>
        <v>#DIV/0!</v>
      </c>
    </row>
    <row r="69" spans="1:14" ht="78.75" x14ac:dyDescent="0.25">
      <c r="A69" s="49" t="s">
        <v>110</v>
      </c>
      <c r="B69" s="50" t="s">
        <v>16</v>
      </c>
      <c r="C69" s="51" t="s">
        <v>112</v>
      </c>
      <c r="D69" s="23" t="s">
        <v>100</v>
      </c>
      <c r="E69" s="51"/>
      <c r="F69" s="51"/>
      <c r="G69" s="26">
        <v>150000000</v>
      </c>
      <c r="H69" s="26">
        <v>0</v>
      </c>
      <c r="I69" s="24">
        <f>апрель!K69</f>
        <v>45337802.429999992</v>
      </c>
      <c r="J69" s="26">
        <f>261940.34+1552.61+21.45+32591.11+1182751.29+15000+37.83+89225.39+38741.6+65543.33+8868.67+3000.14+0.1+2154787.43</f>
        <v>3854061.29</v>
      </c>
      <c r="K69" s="38">
        <f>I69+J69</f>
        <v>49191863.719999991</v>
      </c>
      <c r="L69" s="10">
        <f t="shared" si="1"/>
        <v>32.794575813333324</v>
      </c>
      <c r="M69" s="220">
        <f>K69/G69*100</f>
        <v>32.794575813333324</v>
      </c>
      <c r="N69" s="221" t="e">
        <f>J69/H69*100</f>
        <v>#DIV/0!</v>
      </c>
    </row>
    <row r="70" spans="1:14" ht="78.75" x14ac:dyDescent="0.25">
      <c r="A70" s="49" t="s">
        <v>113</v>
      </c>
      <c r="B70" s="50"/>
      <c r="C70" s="51" t="s">
        <v>114</v>
      </c>
      <c r="D70" s="23"/>
      <c r="E70" s="51"/>
      <c r="F70" s="51"/>
      <c r="G70" s="26">
        <f>G71</f>
        <v>3000000</v>
      </c>
      <c r="H70" s="26">
        <f>H71</f>
        <v>0</v>
      </c>
      <c r="I70" s="26">
        <f>I71</f>
        <v>1055351.2</v>
      </c>
      <c r="J70" s="26">
        <f>J71</f>
        <v>0</v>
      </c>
      <c r="K70" s="26">
        <f>K71</f>
        <v>1055351.2</v>
      </c>
      <c r="L70" s="10">
        <f>IF(M70&gt;200,"свыше200,0",M70)</f>
        <v>35.178373333333326</v>
      </c>
      <c r="M70" s="220">
        <f>K70/G70*100</f>
        <v>35.178373333333326</v>
      </c>
      <c r="N70" s="221" t="e">
        <f>J70/H70*100</f>
        <v>#DIV/0!</v>
      </c>
    </row>
    <row r="71" spans="1:14" ht="78.75" x14ac:dyDescent="0.25">
      <c r="A71" s="49" t="s">
        <v>115</v>
      </c>
      <c r="B71" s="50" t="s">
        <v>16</v>
      </c>
      <c r="C71" s="51" t="s">
        <v>116</v>
      </c>
      <c r="D71" s="23" t="s">
        <v>100</v>
      </c>
      <c r="E71" s="51"/>
      <c r="F71" s="51"/>
      <c r="G71" s="26">
        <f>3000000</f>
        <v>3000000</v>
      </c>
      <c r="H71" s="26"/>
      <c r="I71" s="24">
        <f>апрель!K71</f>
        <v>1055351.2</v>
      </c>
      <c r="J71" s="26">
        <v>0</v>
      </c>
      <c r="K71" s="38">
        <f>I71+J71</f>
        <v>1055351.2</v>
      </c>
      <c r="L71" s="10">
        <f>IF(M71&gt;200,"свыше200,0",M71)</f>
        <v>35.178373333333326</v>
      </c>
      <c r="M71" s="220">
        <f t="shared" si="2"/>
        <v>35.178373333333326</v>
      </c>
      <c r="N71" s="221" t="e">
        <f t="shared" si="0"/>
        <v>#DIV/0!</v>
      </c>
    </row>
    <row r="72" spans="1:14" ht="78.75" x14ac:dyDescent="0.25">
      <c r="A72" s="21" t="s">
        <v>117</v>
      </c>
      <c r="B72" s="22"/>
      <c r="C72" s="23" t="s">
        <v>118</v>
      </c>
      <c r="D72" s="23"/>
      <c r="E72" s="23"/>
      <c r="F72" s="23"/>
      <c r="G72" s="24">
        <f>G73</f>
        <v>21400000</v>
      </c>
      <c r="H72" s="24">
        <f>H73</f>
        <v>0</v>
      </c>
      <c r="I72" s="24">
        <f>I73</f>
        <v>8684432.1500000004</v>
      </c>
      <c r="J72" s="24">
        <f>J73</f>
        <v>1974858.98</v>
      </c>
      <c r="K72" s="24">
        <f>K73</f>
        <v>10659291.130000001</v>
      </c>
      <c r="L72" s="10">
        <f t="shared" si="1"/>
        <v>49.809771635514025</v>
      </c>
      <c r="M72" s="220">
        <f t="shared" si="2"/>
        <v>49.809771635514025</v>
      </c>
      <c r="N72" s="221" t="e">
        <f t="shared" si="0"/>
        <v>#DIV/0!</v>
      </c>
    </row>
    <row r="73" spans="1:14" ht="63" x14ac:dyDescent="0.25">
      <c r="A73" s="49" t="s">
        <v>119</v>
      </c>
      <c r="B73" s="50" t="s">
        <v>16</v>
      </c>
      <c r="C73" s="51" t="s">
        <v>120</v>
      </c>
      <c r="D73" s="23" t="s">
        <v>100</v>
      </c>
      <c r="E73" s="23"/>
      <c r="F73" s="23"/>
      <c r="G73" s="24">
        <f>18400000+3000000</f>
        <v>21400000</v>
      </c>
      <c r="H73" s="24">
        <v>0</v>
      </c>
      <c r="I73" s="24">
        <f>апрель!K73</f>
        <v>8684432.1500000004</v>
      </c>
      <c r="J73" s="24">
        <f>57556.46+301054.09+105165.04+58936.9+180858.48+1057.98+55607.12+3851.99+206655.12+3480+61594.64+137694.41+137968.09+42574.65+67294.81+87089.07+4818+40332.75+298930.9+83662.64+23791.32+14884.52</f>
        <v>1974858.98</v>
      </c>
      <c r="K73" s="25">
        <f>I73+J73</f>
        <v>10659291.130000001</v>
      </c>
      <c r="L73" s="10">
        <f t="shared" si="1"/>
        <v>49.809771635514025</v>
      </c>
      <c r="M73" s="220">
        <f t="shared" si="2"/>
        <v>49.809771635514025</v>
      </c>
      <c r="N73" s="221" t="e">
        <f t="shared" si="0"/>
        <v>#DIV/0!</v>
      </c>
    </row>
    <row r="74" spans="1:14" ht="47.25" x14ac:dyDescent="0.25">
      <c r="A74" s="17" t="s">
        <v>121</v>
      </c>
      <c r="B74" s="18"/>
      <c r="C74" s="19" t="s">
        <v>122</v>
      </c>
      <c r="D74" s="19"/>
      <c r="E74" s="19"/>
      <c r="F74" s="19"/>
      <c r="G74" s="20">
        <f>G75</f>
        <v>0</v>
      </c>
      <c r="H74" s="20">
        <f t="shared" ref="H74:K75" si="6">H75</f>
        <v>0</v>
      </c>
      <c r="I74" s="20">
        <f t="shared" si="6"/>
        <v>0</v>
      </c>
      <c r="J74" s="20">
        <f t="shared" si="6"/>
        <v>0</v>
      </c>
      <c r="K74" s="20">
        <f t="shared" si="6"/>
        <v>0</v>
      </c>
      <c r="L74" s="10" t="e">
        <f>IF(M74&gt;200,"свыше200,0",M74)</f>
        <v>#DIV/0!</v>
      </c>
      <c r="M74" s="220" t="e">
        <f t="shared" si="2"/>
        <v>#DIV/0!</v>
      </c>
      <c r="N74" s="221" t="e">
        <f t="shared" si="0"/>
        <v>#DIV/0!</v>
      </c>
    </row>
    <row r="75" spans="1:14" ht="47.25" x14ac:dyDescent="0.25">
      <c r="A75" s="49" t="s">
        <v>121</v>
      </c>
      <c r="B75" s="50"/>
      <c r="C75" s="51" t="s">
        <v>123</v>
      </c>
      <c r="D75" s="23"/>
      <c r="E75" s="23"/>
      <c r="F75" s="23"/>
      <c r="G75" s="24">
        <f>G76</f>
        <v>0</v>
      </c>
      <c r="H75" s="24">
        <f t="shared" si="6"/>
        <v>0</v>
      </c>
      <c r="I75" s="24">
        <f t="shared" si="6"/>
        <v>0</v>
      </c>
      <c r="J75" s="24">
        <f t="shared" si="6"/>
        <v>0</v>
      </c>
      <c r="K75" s="24">
        <f t="shared" si="6"/>
        <v>0</v>
      </c>
      <c r="L75" s="10" t="e">
        <f>IF(M75&gt;200,"свыше200,0",M75)</f>
        <v>#DIV/0!</v>
      </c>
      <c r="M75" s="220" t="e">
        <f t="shared" si="2"/>
        <v>#DIV/0!</v>
      </c>
      <c r="N75" s="221" t="e">
        <f t="shared" si="0"/>
        <v>#DIV/0!</v>
      </c>
    </row>
    <row r="76" spans="1:14" ht="47.25" x14ac:dyDescent="0.25">
      <c r="A76" s="49" t="s">
        <v>124</v>
      </c>
      <c r="B76" s="50" t="s">
        <v>16</v>
      </c>
      <c r="C76" s="51" t="s">
        <v>125</v>
      </c>
      <c r="D76" s="23" t="s">
        <v>100</v>
      </c>
      <c r="E76" s="23"/>
      <c r="F76" s="23"/>
      <c r="G76" s="24">
        <v>0</v>
      </c>
      <c r="H76" s="24"/>
      <c r="I76" s="24">
        <f>апрель!K76</f>
        <v>0</v>
      </c>
      <c r="J76" s="24">
        <v>0</v>
      </c>
      <c r="K76" s="25">
        <f>I76+J76</f>
        <v>0</v>
      </c>
      <c r="L76" s="10" t="e">
        <f>IF(M76&gt;200,"свыше200,0",M76)</f>
        <v>#DIV/0!</v>
      </c>
      <c r="M76" s="220" t="e">
        <f t="shared" si="2"/>
        <v>#DIV/0!</v>
      </c>
      <c r="N76" s="221" t="e">
        <f t="shared" si="0"/>
        <v>#DIV/0!</v>
      </c>
    </row>
    <row r="77" spans="1:14" ht="78.75" x14ac:dyDescent="0.25">
      <c r="A77" s="43" t="s">
        <v>126</v>
      </c>
      <c r="B77" s="32"/>
      <c r="C77" s="19" t="s">
        <v>127</v>
      </c>
      <c r="D77" s="19"/>
      <c r="E77" s="19"/>
      <c r="F77" s="19"/>
      <c r="G77" s="20">
        <f>G78+G80</f>
        <v>4826800</v>
      </c>
      <c r="H77" s="20">
        <f>H78+H80</f>
        <v>0</v>
      </c>
      <c r="I77" s="20">
        <f>I78+I80</f>
        <v>1380755.8800000001</v>
      </c>
      <c r="J77" s="20">
        <f>J78+J80</f>
        <v>232022.12</v>
      </c>
      <c r="K77" s="20">
        <f>K78+K80</f>
        <v>1612778</v>
      </c>
      <c r="L77" s="10">
        <f t="shared" si="1"/>
        <v>33.412985829120743</v>
      </c>
      <c r="M77" s="220">
        <f t="shared" si="2"/>
        <v>33.412985829120743</v>
      </c>
      <c r="N77" s="221" t="e">
        <f t="shared" si="0"/>
        <v>#DIV/0!</v>
      </c>
    </row>
    <row r="78" spans="1:14" ht="78.75" x14ac:dyDescent="0.25">
      <c r="A78" s="46" t="s">
        <v>128</v>
      </c>
      <c r="B78" s="34"/>
      <c r="C78" s="23" t="s">
        <v>129</v>
      </c>
      <c r="D78" s="23"/>
      <c r="E78" s="23"/>
      <c r="F78" s="23"/>
      <c r="G78" s="24">
        <f>G79</f>
        <v>800000</v>
      </c>
      <c r="H78" s="24">
        <f>H79</f>
        <v>0</v>
      </c>
      <c r="I78" s="24">
        <f>I79</f>
        <v>251344.27999999997</v>
      </c>
      <c r="J78" s="24">
        <f>J79</f>
        <v>72991.66</v>
      </c>
      <c r="K78" s="24">
        <f>K79</f>
        <v>324335.93999999994</v>
      </c>
      <c r="L78" s="10">
        <f t="shared" si="1"/>
        <v>40.541992499999992</v>
      </c>
      <c r="M78" s="220">
        <f t="shared" si="2"/>
        <v>40.541992499999992</v>
      </c>
      <c r="N78" s="221" t="e">
        <f t="shared" ref="N78:N157" si="7">J78/H78*100</f>
        <v>#DIV/0!</v>
      </c>
    </row>
    <row r="79" spans="1:14" ht="78.75" x14ac:dyDescent="0.25">
      <c r="A79" s="57" t="s">
        <v>130</v>
      </c>
      <c r="B79" s="58" t="s">
        <v>16</v>
      </c>
      <c r="C79" s="23" t="s">
        <v>131</v>
      </c>
      <c r="D79" s="23" t="s">
        <v>100</v>
      </c>
      <c r="E79" s="23"/>
      <c r="F79" s="23"/>
      <c r="G79" s="24">
        <v>800000</v>
      </c>
      <c r="H79" s="24">
        <v>0</v>
      </c>
      <c r="I79" s="24">
        <f>апрель!K79</f>
        <v>251344.27999999997</v>
      </c>
      <c r="J79" s="24">
        <f>72991.66</f>
        <v>72991.66</v>
      </c>
      <c r="K79" s="25">
        <f>I79+J79</f>
        <v>324335.93999999994</v>
      </c>
      <c r="L79" s="10">
        <f t="shared" si="1"/>
        <v>40.541992499999992</v>
      </c>
      <c r="M79" s="220">
        <f t="shared" si="2"/>
        <v>40.541992499999992</v>
      </c>
      <c r="N79" s="221" t="e">
        <f t="shared" si="7"/>
        <v>#DIV/0!</v>
      </c>
    </row>
    <row r="80" spans="1:14" ht="94.5" x14ac:dyDescent="0.25">
      <c r="A80" s="59" t="s">
        <v>132</v>
      </c>
      <c r="B80" s="60"/>
      <c r="C80" s="23" t="s">
        <v>133</v>
      </c>
      <c r="D80" s="23"/>
      <c r="E80" s="23"/>
      <c r="F80" s="23"/>
      <c r="G80" s="24">
        <f>G81</f>
        <v>4026800</v>
      </c>
      <c r="H80" s="24">
        <f>H81</f>
        <v>0</v>
      </c>
      <c r="I80" s="24">
        <f>I81</f>
        <v>1129411.6000000001</v>
      </c>
      <c r="J80" s="24">
        <f>J81</f>
        <v>159030.46</v>
      </c>
      <c r="K80" s="24">
        <f>K81</f>
        <v>1288442.06</v>
      </c>
      <c r="L80" s="10">
        <f t="shared" si="1"/>
        <v>31.996673785636236</v>
      </c>
      <c r="M80" s="220">
        <f t="shared" si="2"/>
        <v>31.996673785636236</v>
      </c>
      <c r="N80" s="221" t="e">
        <f t="shared" si="7"/>
        <v>#DIV/0!</v>
      </c>
    </row>
    <row r="81" spans="1:14" ht="94.5" x14ac:dyDescent="0.25">
      <c r="A81" s="59" t="s">
        <v>134</v>
      </c>
      <c r="B81" s="60" t="s">
        <v>16</v>
      </c>
      <c r="C81" s="23" t="s">
        <v>135</v>
      </c>
      <c r="D81" s="23" t="s">
        <v>100</v>
      </c>
      <c r="E81" s="23"/>
      <c r="F81" s="23"/>
      <c r="G81" s="24">
        <v>4026800</v>
      </c>
      <c r="H81" s="24">
        <v>0</v>
      </c>
      <c r="I81" s="24">
        <f>апрель!K81</f>
        <v>1129411.6000000001</v>
      </c>
      <c r="J81" s="24">
        <f>21500+56000+21000+21000+19115.43+12763.86+7651.17</f>
        <v>159030.46</v>
      </c>
      <c r="K81" s="24">
        <f>I81+J81</f>
        <v>1288442.06</v>
      </c>
      <c r="L81" s="10">
        <f t="shared" si="1"/>
        <v>31.996673785636236</v>
      </c>
      <c r="M81" s="220">
        <f t="shared" si="2"/>
        <v>31.996673785636236</v>
      </c>
      <c r="N81" s="221" t="e">
        <f t="shared" si="7"/>
        <v>#DIV/0!</v>
      </c>
    </row>
    <row r="82" spans="1:14" x14ac:dyDescent="0.25">
      <c r="A82" s="15" t="s">
        <v>136</v>
      </c>
      <c r="B82" s="61"/>
      <c r="C82" s="8" t="s">
        <v>137</v>
      </c>
      <c r="D82" s="8"/>
      <c r="E82" s="8"/>
      <c r="F82" s="8"/>
      <c r="G82" s="9">
        <f>G83</f>
        <v>2942900</v>
      </c>
      <c r="H82" s="9">
        <f>H83</f>
        <v>0</v>
      </c>
      <c r="I82" s="9">
        <f>I83</f>
        <v>473848.22000000003</v>
      </c>
      <c r="J82" s="9">
        <f>J83</f>
        <v>-14849.49</v>
      </c>
      <c r="K82" s="9">
        <f>K83</f>
        <v>458998.73</v>
      </c>
      <c r="L82" s="10">
        <f t="shared" si="1"/>
        <v>15.59681708518808</v>
      </c>
      <c r="M82" s="220">
        <f t="shared" si="2"/>
        <v>15.59681708518808</v>
      </c>
      <c r="N82" s="221" t="e">
        <f t="shared" si="7"/>
        <v>#DIV/0!</v>
      </c>
    </row>
    <row r="83" spans="1:14" x14ac:dyDescent="0.25">
      <c r="A83" s="17" t="s">
        <v>138</v>
      </c>
      <c r="B83" s="18"/>
      <c r="C83" s="19" t="s">
        <v>139</v>
      </c>
      <c r="D83" s="19"/>
      <c r="E83" s="19"/>
      <c r="F83" s="19"/>
      <c r="G83" s="20">
        <f>G84+G85+G86+G88</f>
        <v>2942900</v>
      </c>
      <c r="H83" s="20">
        <f>H84+H85+H86+H88</f>
        <v>0</v>
      </c>
      <c r="I83" s="20">
        <f>I84+I85+I86+I88</f>
        <v>473848.22000000003</v>
      </c>
      <c r="J83" s="20">
        <f>J84+J85+J86+J88</f>
        <v>-14849.49</v>
      </c>
      <c r="K83" s="20">
        <f>K84+K85+K86+K88</f>
        <v>458998.73</v>
      </c>
      <c r="L83" s="10">
        <f t="shared" si="1"/>
        <v>15.59681708518808</v>
      </c>
      <c r="M83" s="220">
        <f t="shared" si="2"/>
        <v>15.59681708518808</v>
      </c>
      <c r="N83" s="221" t="e">
        <f t="shared" si="7"/>
        <v>#DIV/0!</v>
      </c>
    </row>
    <row r="84" spans="1:14" ht="31.5" x14ac:dyDescent="0.25">
      <c r="A84" s="21" t="s">
        <v>140</v>
      </c>
      <c r="B84" s="22" t="s">
        <v>16</v>
      </c>
      <c r="C84" s="23" t="s">
        <v>141</v>
      </c>
      <c r="D84" s="23" t="s">
        <v>142</v>
      </c>
      <c r="E84" s="23"/>
      <c r="F84" s="23"/>
      <c r="G84" s="24">
        <v>235600</v>
      </c>
      <c r="H84" s="24">
        <v>0</v>
      </c>
      <c r="I84" s="24">
        <f>апрель!K84</f>
        <v>111721.28</v>
      </c>
      <c r="J84" s="24">
        <v>0</v>
      </c>
      <c r="K84" s="25">
        <f>I84+J84</f>
        <v>111721.28</v>
      </c>
      <c r="L84" s="10">
        <f t="shared" si="1"/>
        <v>47.419898132427846</v>
      </c>
      <c r="M84" s="220">
        <f t="shared" si="2"/>
        <v>47.419898132427846</v>
      </c>
      <c r="N84" s="221" t="e">
        <f t="shared" si="7"/>
        <v>#DIV/0!</v>
      </c>
    </row>
    <row r="85" spans="1:14" x14ac:dyDescent="0.25">
      <c r="A85" s="21" t="s">
        <v>143</v>
      </c>
      <c r="B85" s="22" t="s">
        <v>16</v>
      </c>
      <c r="C85" s="23" t="s">
        <v>144</v>
      </c>
      <c r="D85" s="23" t="s">
        <v>142</v>
      </c>
      <c r="E85" s="23"/>
      <c r="F85" s="23"/>
      <c r="G85" s="24">
        <v>692900</v>
      </c>
      <c r="H85" s="24">
        <v>0</v>
      </c>
      <c r="I85" s="24">
        <f>апрель!K85</f>
        <v>0</v>
      </c>
      <c r="J85" s="24">
        <f>-7580.07</f>
        <v>-7580.07</v>
      </c>
      <c r="K85" s="25">
        <f>I85+J85</f>
        <v>-7580.07</v>
      </c>
      <c r="L85" s="10">
        <f t="shared" ref="L85:L168" si="8">IF(M85&gt;200,"свыше200,0",M85)</f>
        <v>-1.0939630538317218</v>
      </c>
      <c r="M85" s="220">
        <f t="shared" ref="M85:M148" si="9">K85/G85*100</f>
        <v>-1.0939630538317218</v>
      </c>
      <c r="N85" s="221" t="e">
        <f t="shared" si="7"/>
        <v>#DIV/0!</v>
      </c>
    </row>
    <row r="86" spans="1:14" x14ac:dyDescent="0.25">
      <c r="A86" s="21" t="s">
        <v>145</v>
      </c>
      <c r="B86" s="22"/>
      <c r="C86" s="23" t="s">
        <v>146</v>
      </c>
      <c r="D86" s="23"/>
      <c r="E86" s="23"/>
      <c r="F86" s="23"/>
      <c r="G86" s="24">
        <f>G87</f>
        <v>0</v>
      </c>
      <c r="H86" s="24">
        <f>H87</f>
        <v>0</v>
      </c>
      <c r="I86" s="24">
        <f>I87</f>
        <v>8203.0399999999991</v>
      </c>
      <c r="J86" s="24">
        <f>J87</f>
        <v>-7269.42</v>
      </c>
      <c r="K86" s="24">
        <f>K87</f>
        <v>933.61999999999898</v>
      </c>
      <c r="L86" s="10" t="e">
        <f t="shared" si="8"/>
        <v>#DIV/0!</v>
      </c>
      <c r="M86" s="220" t="e">
        <f t="shared" si="9"/>
        <v>#DIV/0!</v>
      </c>
      <c r="N86" s="221" t="e">
        <f t="shared" si="7"/>
        <v>#DIV/0!</v>
      </c>
    </row>
    <row r="87" spans="1:14" x14ac:dyDescent="0.25">
      <c r="A87" s="21" t="s">
        <v>147</v>
      </c>
      <c r="B87" s="22" t="s">
        <v>16</v>
      </c>
      <c r="C87" s="23" t="s">
        <v>148</v>
      </c>
      <c r="D87" s="23" t="s">
        <v>142</v>
      </c>
      <c r="E87" s="23"/>
      <c r="F87" s="23"/>
      <c r="G87" s="24">
        <v>0</v>
      </c>
      <c r="H87" s="24">
        <v>0</v>
      </c>
      <c r="I87" s="24">
        <f>апрель!K87</f>
        <v>8203.0399999999991</v>
      </c>
      <c r="J87" s="24">
        <f>-7269.42</f>
        <v>-7269.42</v>
      </c>
      <c r="K87" s="25">
        <f>I87+J87</f>
        <v>933.61999999999898</v>
      </c>
      <c r="L87" s="10" t="e">
        <f t="shared" si="8"/>
        <v>#DIV/0!</v>
      </c>
      <c r="M87" s="220" t="e">
        <f t="shared" si="9"/>
        <v>#DIV/0!</v>
      </c>
      <c r="N87" s="221" t="e">
        <f t="shared" si="7"/>
        <v>#DIV/0!</v>
      </c>
    </row>
    <row r="88" spans="1:14" ht="47.25" x14ac:dyDescent="0.25">
      <c r="A88" s="21" t="s">
        <v>149</v>
      </c>
      <c r="B88" s="22" t="s">
        <v>16</v>
      </c>
      <c r="C88" s="51" t="s">
        <v>150</v>
      </c>
      <c r="D88" s="51" t="s">
        <v>142</v>
      </c>
      <c r="E88" s="51"/>
      <c r="F88" s="51"/>
      <c r="G88" s="26">
        <v>2014400</v>
      </c>
      <c r="H88" s="26">
        <v>0</v>
      </c>
      <c r="I88" s="24">
        <f>апрель!K88</f>
        <v>353923.9</v>
      </c>
      <c r="J88" s="24">
        <v>0</v>
      </c>
      <c r="K88" s="25">
        <f>I88+J88</f>
        <v>353923.9</v>
      </c>
      <c r="L88" s="10">
        <f t="shared" si="8"/>
        <v>17.569693208895952</v>
      </c>
      <c r="M88" s="220">
        <f t="shared" si="9"/>
        <v>17.569693208895952</v>
      </c>
      <c r="N88" s="221" t="e">
        <f t="shared" si="7"/>
        <v>#DIV/0!</v>
      </c>
    </row>
    <row r="89" spans="1:14" ht="31.5" x14ac:dyDescent="0.25">
      <c r="A89" s="62" t="s">
        <v>151</v>
      </c>
      <c r="B89" s="40"/>
      <c r="C89" s="63" t="s">
        <v>152</v>
      </c>
      <c r="D89" s="64"/>
      <c r="E89" s="41"/>
      <c r="F89" s="41"/>
      <c r="G89" s="42">
        <f>G90+G93</f>
        <v>1580200</v>
      </c>
      <c r="H89" s="42">
        <f>H90+H93</f>
        <v>0</v>
      </c>
      <c r="I89" s="42">
        <f>I90+I93</f>
        <v>827348.55</v>
      </c>
      <c r="J89" s="42">
        <f>J90+J93</f>
        <v>9480.0499999999993</v>
      </c>
      <c r="K89" s="42">
        <f>K90+K93</f>
        <v>836828.60000000009</v>
      </c>
      <c r="L89" s="10">
        <f t="shared" si="8"/>
        <v>52.957132008606514</v>
      </c>
      <c r="M89" s="220">
        <f t="shared" si="9"/>
        <v>52.957132008606514</v>
      </c>
      <c r="N89" s="221" t="e">
        <f t="shared" si="7"/>
        <v>#DIV/0!</v>
      </c>
    </row>
    <row r="90" spans="1:14" x14ac:dyDescent="0.25">
      <c r="A90" s="65" t="s">
        <v>153</v>
      </c>
      <c r="B90" s="18"/>
      <c r="C90" s="66" t="s">
        <v>154</v>
      </c>
      <c r="D90" s="67"/>
      <c r="E90" s="19"/>
      <c r="F90" s="19"/>
      <c r="G90" s="20">
        <f t="shared" ref="G90:K91" si="10">G91</f>
        <v>15200</v>
      </c>
      <c r="H90" s="20">
        <f t="shared" si="10"/>
        <v>0</v>
      </c>
      <c r="I90" s="20">
        <f t="shared" si="10"/>
        <v>15200</v>
      </c>
      <c r="J90" s="20">
        <f t="shared" si="10"/>
        <v>4800</v>
      </c>
      <c r="K90" s="20">
        <f t="shared" si="10"/>
        <v>20000</v>
      </c>
      <c r="L90" s="10">
        <f t="shared" si="8"/>
        <v>131.57894736842107</v>
      </c>
      <c r="M90" s="220">
        <f t="shared" si="9"/>
        <v>131.57894736842107</v>
      </c>
      <c r="N90" s="221" t="e">
        <f t="shared" si="7"/>
        <v>#DIV/0!</v>
      </c>
    </row>
    <row r="91" spans="1:14" x14ac:dyDescent="0.25">
      <c r="A91" s="68" t="s">
        <v>155</v>
      </c>
      <c r="B91" s="69"/>
      <c r="C91" s="70" t="s">
        <v>156</v>
      </c>
      <c r="D91" s="71"/>
      <c r="E91" s="72"/>
      <c r="F91" s="72"/>
      <c r="G91" s="26">
        <f t="shared" si="10"/>
        <v>15200</v>
      </c>
      <c r="H91" s="26">
        <f t="shared" si="10"/>
        <v>0</v>
      </c>
      <c r="I91" s="26">
        <f>I92</f>
        <v>15200</v>
      </c>
      <c r="J91" s="26">
        <f>J92</f>
        <v>4800</v>
      </c>
      <c r="K91" s="26">
        <f>K92</f>
        <v>20000</v>
      </c>
      <c r="L91" s="10">
        <f t="shared" si="8"/>
        <v>131.57894736842107</v>
      </c>
      <c r="M91" s="220">
        <f t="shared" si="9"/>
        <v>131.57894736842107</v>
      </c>
      <c r="N91" s="221" t="e">
        <f t="shared" si="7"/>
        <v>#DIV/0!</v>
      </c>
    </row>
    <row r="92" spans="1:14" ht="31.5" x14ac:dyDescent="0.25">
      <c r="A92" s="68" t="s">
        <v>157</v>
      </c>
      <c r="B92" s="22" t="s">
        <v>16</v>
      </c>
      <c r="C92" s="23" t="s">
        <v>158</v>
      </c>
      <c r="D92" s="23" t="s">
        <v>100</v>
      </c>
      <c r="E92" s="72"/>
      <c r="F92" s="72"/>
      <c r="G92" s="26">
        <v>15200</v>
      </c>
      <c r="H92" s="26">
        <v>0</v>
      </c>
      <c r="I92" s="26">
        <f>апрель!K92</f>
        <v>15200</v>
      </c>
      <c r="J92" s="26">
        <f>1000+3800</f>
        <v>4800</v>
      </c>
      <c r="K92" s="26">
        <f>I92+J92</f>
        <v>20000</v>
      </c>
      <c r="L92" s="10">
        <f t="shared" si="8"/>
        <v>131.57894736842107</v>
      </c>
      <c r="M92" s="220">
        <f t="shared" si="9"/>
        <v>131.57894736842107</v>
      </c>
      <c r="N92" s="221" t="e">
        <f t="shared" si="7"/>
        <v>#DIV/0!</v>
      </c>
    </row>
    <row r="93" spans="1:14" x14ac:dyDescent="0.25">
      <c r="A93" s="65" t="s">
        <v>159</v>
      </c>
      <c r="B93" s="73"/>
      <c r="C93" s="66" t="s">
        <v>160</v>
      </c>
      <c r="D93" s="67"/>
      <c r="E93" s="19"/>
      <c r="F93" s="19"/>
      <c r="G93" s="20">
        <f>G94</f>
        <v>1565000</v>
      </c>
      <c r="H93" s="20">
        <f>H94</f>
        <v>0</v>
      </c>
      <c r="I93" s="20">
        <f>I94</f>
        <v>812148.55</v>
      </c>
      <c r="J93" s="20">
        <f>J94</f>
        <v>4680.05</v>
      </c>
      <c r="K93" s="20">
        <f>K94</f>
        <v>816828.60000000009</v>
      </c>
      <c r="L93" s="10">
        <f t="shared" si="8"/>
        <v>52.193520766773169</v>
      </c>
      <c r="M93" s="220">
        <f t="shared" si="9"/>
        <v>52.193520766773169</v>
      </c>
      <c r="N93" s="221" t="e">
        <f t="shared" si="7"/>
        <v>#DIV/0!</v>
      </c>
    </row>
    <row r="94" spans="1:14" x14ac:dyDescent="0.25">
      <c r="A94" s="74" t="s">
        <v>161</v>
      </c>
      <c r="B94" s="75"/>
      <c r="C94" s="70" t="s">
        <v>162</v>
      </c>
      <c r="D94" s="51"/>
      <c r="E94" s="51"/>
      <c r="F94" s="51"/>
      <c r="G94" s="26">
        <f>SUM(G95)</f>
        <v>1565000</v>
      </c>
      <c r="H94" s="26">
        <f>SUM(H95)</f>
        <v>0</v>
      </c>
      <c r="I94" s="26">
        <f>SUM(I95)</f>
        <v>812148.55</v>
      </c>
      <c r="J94" s="26">
        <f>J95</f>
        <v>4680.05</v>
      </c>
      <c r="K94" s="26">
        <f>SUM(K95)</f>
        <v>816828.60000000009</v>
      </c>
      <c r="L94" s="10">
        <f t="shared" si="8"/>
        <v>52.193520766773169</v>
      </c>
      <c r="M94" s="220">
        <f t="shared" si="9"/>
        <v>52.193520766773169</v>
      </c>
      <c r="N94" s="221" t="e">
        <f t="shared" si="7"/>
        <v>#DIV/0!</v>
      </c>
    </row>
    <row r="95" spans="1:14" x14ac:dyDescent="0.25">
      <c r="A95" s="49" t="s">
        <v>163</v>
      </c>
      <c r="B95" s="22" t="s">
        <v>16</v>
      </c>
      <c r="C95" s="23" t="s">
        <v>164</v>
      </c>
      <c r="D95" s="23" t="s">
        <v>100</v>
      </c>
      <c r="E95" s="76"/>
      <c r="F95" s="76"/>
      <c r="G95" s="24">
        <f>300000+1265000</f>
        <v>1565000</v>
      </c>
      <c r="H95" s="26">
        <v>0</v>
      </c>
      <c r="I95" s="24">
        <f>апрель!K95</f>
        <v>812148.55</v>
      </c>
      <c r="J95" s="24">
        <f>4480.05+200</f>
        <v>4680.05</v>
      </c>
      <c r="K95" s="25">
        <f>I95+J95</f>
        <v>816828.60000000009</v>
      </c>
      <c r="L95" s="10">
        <f t="shared" si="8"/>
        <v>52.193520766773169</v>
      </c>
      <c r="M95" s="220">
        <f t="shared" si="9"/>
        <v>52.193520766773169</v>
      </c>
      <c r="N95" s="221" t="e">
        <f t="shared" si="7"/>
        <v>#DIV/0!</v>
      </c>
    </row>
    <row r="96" spans="1:14" ht="31.5" x14ac:dyDescent="0.25">
      <c r="A96" s="15" t="s">
        <v>165</v>
      </c>
      <c r="B96" s="16"/>
      <c r="C96" s="8" t="s">
        <v>166</v>
      </c>
      <c r="D96" s="8"/>
      <c r="E96" s="8"/>
      <c r="F96" s="8"/>
      <c r="G96" s="9">
        <f>G97+G99+G105</f>
        <v>89446900</v>
      </c>
      <c r="H96" s="9">
        <f>H97+H99+H105</f>
        <v>0</v>
      </c>
      <c r="I96" s="9">
        <f>I97+I99+I105</f>
        <v>30326892.030000001</v>
      </c>
      <c r="J96" s="9">
        <f>J97+J99+J105</f>
        <v>10062797.700000001</v>
      </c>
      <c r="K96" s="9">
        <f>K97+K99+K105</f>
        <v>40389689.730000004</v>
      </c>
      <c r="L96" s="10">
        <f t="shared" si="8"/>
        <v>45.15493519618903</v>
      </c>
      <c r="M96" s="220">
        <f>K96/G96*100</f>
        <v>45.15493519618903</v>
      </c>
      <c r="N96" s="221" t="e">
        <f>J96/H96*100</f>
        <v>#DIV/0!</v>
      </c>
    </row>
    <row r="97" spans="1:14" x14ac:dyDescent="0.25">
      <c r="A97" s="17" t="s">
        <v>167</v>
      </c>
      <c r="B97" s="18"/>
      <c r="C97" s="19" t="s">
        <v>168</v>
      </c>
      <c r="D97" s="19"/>
      <c r="E97" s="19"/>
      <c r="F97" s="19"/>
      <c r="G97" s="20">
        <f>G98</f>
        <v>60000000</v>
      </c>
      <c r="H97" s="20">
        <f>H98</f>
        <v>0</v>
      </c>
      <c r="I97" s="20">
        <f>I98</f>
        <v>19996045.640000001</v>
      </c>
      <c r="J97" s="20">
        <f>J98</f>
        <v>8023283.3900000006</v>
      </c>
      <c r="K97" s="20">
        <f>K98</f>
        <v>28019329.030000001</v>
      </c>
      <c r="L97" s="10">
        <f t="shared" si="8"/>
        <v>46.698881716666669</v>
      </c>
      <c r="M97" s="220">
        <f>K97/G97*100</f>
        <v>46.698881716666669</v>
      </c>
      <c r="N97" s="221" t="e">
        <f>J97/H97*100</f>
        <v>#DIV/0!</v>
      </c>
    </row>
    <row r="98" spans="1:14" ht="31.5" x14ac:dyDescent="0.25">
      <c r="A98" s="21" t="s">
        <v>169</v>
      </c>
      <c r="B98" s="22" t="s">
        <v>16</v>
      </c>
      <c r="C98" s="23" t="s">
        <v>170</v>
      </c>
      <c r="D98" s="23" t="s">
        <v>100</v>
      </c>
      <c r="E98" s="23"/>
      <c r="F98" s="23"/>
      <c r="G98" s="24">
        <f>40000000+20000000</f>
        <v>60000000</v>
      </c>
      <c r="H98" s="24">
        <v>0</v>
      </c>
      <c r="I98" s="24">
        <f>апрель!K98</f>
        <v>19996045.640000001</v>
      </c>
      <c r="J98" s="24">
        <f>918760.71+788779.84+1473440.49+170272.61+453095.26+461094.61+143913.33+258059.87+416169.77+1102645.34+203409.9+74536.27+153046.66+511049.73+301197.32+87090.85+317906.11+188814.72</f>
        <v>8023283.3900000006</v>
      </c>
      <c r="K98" s="25">
        <f>I98+J98</f>
        <v>28019329.030000001</v>
      </c>
      <c r="L98" s="10">
        <f t="shared" si="8"/>
        <v>46.698881716666669</v>
      </c>
      <c r="M98" s="220">
        <f>K98/G98*100</f>
        <v>46.698881716666669</v>
      </c>
      <c r="N98" s="221" t="e">
        <f>J98/H98*100</f>
        <v>#DIV/0!</v>
      </c>
    </row>
    <row r="99" spans="1:14" ht="78.75" x14ac:dyDescent="0.25">
      <c r="A99" s="15" t="s">
        <v>171</v>
      </c>
      <c r="B99" s="16"/>
      <c r="C99" s="8" t="s">
        <v>172</v>
      </c>
      <c r="D99" s="8"/>
      <c r="E99" s="8"/>
      <c r="F99" s="8"/>
      <c r="G99" s="9">
        <f>G100+G102</f>
        <v>25546400</v>
      </c>
      <c r="H99" s="9">
        <f>H100+H102</f>
        <v>0</v>
      </c>
      <c r="I99" s="9">
        <f>I100+I102</f>
        <v>6794112.9100000001</v>
      </c>
      <c r="J99" s="9">
        <f>J100+J102</f>
        <v>66951.329999999987</v>
      </c>
      <c r="K99" s="9">
        <f>K100+K102</f>
        <v>6861064.2400000002</v>
      </c>
      <c r="L99" s="10">
        <f t="shared" si="8"/>
        <v>26.857264585225316</v>
      </c>
      <c r="M99" s="220">
        <f t="shared" si="9"/>
        <v>26.857264585225316</v>
      </c>
      <c r="N99" s="221" t="e">
        <f t="shared" si="7"/>
        <v>#DIV/0!</v>
      </c>
    </row>
    <row r="100" spans="1:14" ht="94.5" x14ac:dyDescent="0.25">
      <c r="A100" s="17" t="s">
        <v>173</v>
      </c>
      <c r="B100" s="18"/>
      <c r="C100" s="19" t="s">
        <v>174</v>
      </c>
      <c r="D100" s="19"/>
      <c r="E100" s="19"/>
      <c r="F100" s="19"/>
      <c r="G100" s="20">
        <f>G101</f>
        <v>25546400</v>
      </c>
      <c r="H100" s="20">
        <f>H101</f>
        <v>0</v>
      </c>
      <c r="I100" s="20">
        <f>I101</f>
        <v>6794112.9100000001</v>
      </c>
      <c r="J100" s="20">
        <f>J101</f>
        <v>66951.329999999987</v>
      </c>
      <c r="K100" s="20">
        <f>K101</f>
        <v>6861064.2400000002</v>
      </c>
      <c r="L100" s="10">
        <f t="shared" si="8"/>
        <v>26.857264585225316</v>
      </c>
      <c r="M100" s="220">
        <f t="shared" si="9"/>
        <v>26.857264585225316</v>
      </c>
      <c r="N100" s="221" t="e">
        <f t="shared" si="7"/>
        <v>#DIV/0!</v>
      </c>
    </row>
    <row r="101" spans="1:14" ht="94.5" x14ac:dyDescent="0.25">
      <c r="A101" s="49" t="s">
        <v>175</v>
      </c>
      <c r="B101" s="50" t="s">
        <v>16</v>
      </c>
      <c r="C101" s="23" t="s">
        <v>176</v>
      </c>
      <c r="D101" s="23" t="s">
        <v>100</v>
      </c>
      <c r="E101" s="23"/>
      <c r="F101" s="23"/>
      <c r="G101" s="24">
        <f>8262400+17284000</f>
        <v>25546400</v>
      </c>
      <c r="H101" s="24">
        <v>0</v>
      </c>
      <c r="I101" s="24">
        <f>апрель!K101</f>
        <v>6794112.9100000001</v>
      </c>
      <c r="J101" s="24">
        <f>-85539.32+152490.65</f>
        <v>66951.329999999987</v>
      </c>
      <c r="K101" s="25">
        <f>I101+J101</f>
        <v>6861064.2400000002</v>
      </c>
      <c r="L101" s="10">
        <f t="shared" si="8"/>
        <v>26.857264585225316</v>
      </c>
      <c r="M101" s="220">
        <f t="shared" si="9"/>
        <v>26.857264585225316</v>
      </c>
      <c r="N101" s="221" t="e">
        <f t="shared" si="7"/>
        <v>#DIV/0!</v>
      </c>
    </row>
    <row r="102" spans="1:14" ht="94.5" x14ac:dyDescent="0.25">
      <c r="A102" s="43" t="s">
        <v>177</v>
      </c>
      <c r="B102" s="32"/>
      <c r="C102" s="19" t="s">
        <v>178</v>
      </c>
      <c r="D102" s="19"/>
      <c r="E102" s="19"/>
      <c r="F102" s="19"/>
      <c r="G102" s="20">
        <f>G103+G104</f>
        <v>0</v>
      </c>
      <c r="H102" s="20">
        <f>H103+H104</f>
        <v>0</v>
      </c>
      <c r="I102" s="20">
        <f>I103+I104</f>
        <v>0</v>
      </c>
      <c r="J102" s="20">
        <f>J103+J104</f>
        <v>0</v>
      </c>
      <c r="K102" s="20">
        <f>K103+K104</f>
        <v>0</v>
      </c>
      <c r="L102" s="10" t="e">
        <f>IF(M102&gt;200,"свыше200,0",M102)</f>
        <v>#DIV/0!</v>
      </c>
      <c r="M102" s="220" t="e">
        <f t="shared" si="9"/>
        <v>#DIV/0!</v>
      </c>
      <c r="N102" s="221" t="e">
        <f t="shared" si="7"/>
        <v>#DIV/0!</v>
      </c>
    </row>
    <row r="103" spans="1:14" ht="78.75" x14ac:dyDescent="0.25">
      <c r="A103" s="46" t="s">
        <v>179</v>
      </c>
      <c r="B103" s="34" t="s">
        <v>16</v>
      </c>
      <c r="C103" s="23" t="s">
        <v>180</v>
      </c>
      <c r="D103" s="23" t="s">
        <v>100</v>
      </c>
      <c r="E103" s="23"/>
      <c r="F103" s="23"/>
      <c r="G103" s="24">
        <v>0</v>
      </c>
      <c r="H103" s="24">
        <v>0</v>
      </c>
      <c r="I103" s="24">
        <f>апрель!K103</f>
        <v>0</v>
      </c>
      <c r="J103" s="24">
        <v>0</v>
      </c>
      <c r="K103" s="25">
        <f>I103+J103</f>
        <v>0</v>
      </c>
      <c r="L103" s="10" t="e">
        <f>IF(M103&gt;200,"свыше200,0",M103)</f>
        <v>#DIV/0!</v>
      </c>
      <c r="M103" s="220" t="e">
        <f t="shared" si="9"/>
        <v>#DIV/0!</v>
      </c>
      <c r="N103" s="221" t="e">
        <f t="shared" si="7"/>
        <v>#DIV/0!</v>
      </c>
    </row>
    <row r="104" spans="1:14" ht="94.5" x14ac:dyDescent="0.25">
      <c r="A104" s="46" t="s">
        <v>181</v>
      </c>
      <c r="B104" s="34" t="s">
        <v>16</v>
      </c>
      <c r="C104" s="23" t="s">
        <v>182</v>
      </c>
      <c r="D104" s="23" t="s">
        <v>100</v>
      </c>
      <c r="E104" s="23"/>
      <c r="F104" s="23"/>
      <c r="G104" s="24">
        <v>0</v>
      </c>
      <c r="H104" s="26">
        <v>0</v>
      </c>
      <c r="I104" s="24">
        <f>апрель!K104</f>
        <v>0</v>
      </c>
      <c r="J104" s="24">
        <v>0</v>
      </c>
      <c r="K104" s="25">
        <f>I104+J104</f>
        <v>0</v>
      </c>
      <c r="L104" s="10" t="e">
        <f>IF(M104&gt;200,"свыше200,0",M104)</f>
        <v>#DIV/0!</v>
      </c>
      <c r="M104" s="220" t="e">
        <f t="shared" si="9"/>
        <v>#DIV/0!</v>
      </c>
      <c r="N104" s="221" t="e">
        <f t="shared" si="7"/>
        <v>#DIV/0!</v>
      </c>
    </row>
    <row r="105" spans="1:14" ht="31.5" x14ac:dyDescent="0.25">
      <c r="A105" s="17" t="s">
        <v>183</v>
      </c>
      <c r="B105" s="18"/>
      <c r="C105" s="19" t="s">
        <v>184</v>
      </c>
      <c r="D105" s="19"/>
      <c r="E105" s="19"/>
      <c r="F105" s="19"/>
      <c r="G105" s="20">
        <f t="shared" ref="G105:K106" si="11">G106</f>
        <v>3900500</v>
      </c>
      <c r="H105" s="20">
        <f t="shared" si="11"/>
        <v>0</v>
      </c>
      <c r="I105" s="20">
        <f t="shared" si="11"/>
        <v>3536733.48</v>
      </c>
      <c r="J105" s="20">
        <f t="shared" si="11"/>
        <v>1972562.98</v>
      </c>
      <c r="K105" s="20">
        <f t="shared" si="11"/>
        <v>5509296.46</v>
      </c>
      <c r="L105" s="10">
        <f t="shared" si="8"/>
        <v>141.24590334572491</v>
      </c>
      <c r="M105" s="220">
        <f>K105/G105*100</f>
        <v>141.24590334572491</v>
      </c>
      <c r="N105" s="221" t="e">
        <f>J105/H105*100</f>
        <v>#DIV/0!</v>
      </c>
    </row>
    <row r="106" spans="1:14" ht="31.5" x14ac:dyDescent="0.25">
      <c r="A106" s="21" t="s">
        <v>185</v>
      </c>
      <c r="B106" s="22"/>
      <c r="C106" s="23" t="s">
        <v>186</v>
      </c>
      <c r="D106" s="23"/>
      <c r="E106" s="23"/>
      <c r="F106" s="23"/>
      <c r="G106" s="24">
        <f t="shared" si="11"/>
        <v>3900500</v>
      </c>
      <c r="H106" s="24">
        <f>H107</f>
        <v>0</v>
      </c>
      <c r="I106" s="24">
        <f t="shared" si="11"/>
        <v>3536733.48</v>
      </c>
      <c r="J106" s="24">
        <f>J107</f>
        <v>1972562.98</v>
      </c>
      <c r="K106" s="24">
        <f t="shared" si="11"/>
        <v>5509296.46</v>
      </c>
      <c r="L106" s="10">
        <f t="shared" si="8"/>
        <v>141.24590334572491</v>
      </c>
      <c r="M106" s="220">
        <f>K106/G106*100</f>
        <v>141.24590334572491</v>
      </c>
      <c r="N106" s="221" t="e">
        <f>J106/H106*100</f>
        <v>#DIV/0!</v>
      </c>
    </row>
    <row r="107" spans="1:14" ht="47.25" x14ac:dyDescent="0.25">
      <c r="A107" s="46" t="s">
        <v>187</v>
      </c>
      <c r="B107" s="34" t="s">
        <v>16</v>
      </c>
      <c r="C107" s="23" t="s">
        <v>188</v>
      </c>
      <c r="D107" s="23" t="s">
        <v>100</v>
      </c>
      <c r="E107" s="23"/>
      <c r="F107" s="23"/>
      <c r="G107" s="24">
        <f>3900500</f>
        <v>3900500</v>
      </c>
      <c r="H107" s="24">
        <v>0</v>
      </c>
      <c r="I107" s="24">
        <f>апрель!K107</f>
        <v>3536733.48</v>
      </c>
      <c r="J107" s="24">
        <f>1946817.83+25745.15</f>
        <v>1972562.98</v>
      </c>
      <c r="K107" s="25">
        <f>I107+J107</f>
        <v>5509296.46</v>
      </c>
      <c r="L107" s="10">
        <f t="shared" si="8"/>
        <v>141.24590334572491</v>
      </c>
      <c r="M107" s="220">
        <f>K107/G107*100</f>
        <v>141.24590334572491</v>
      </c>
      <c r="N107" s="221" t="e">
        <f>J107/H107*100</f>
        <v>#DIV/0!</v>
      </c>
    </row>
    <row r="108" spans="1:14" x14ac:dyDescent="0.25">
      <c r="A108" s="15" t="s">
        <v>189</v>
      </c>
      <c r="B108" s="16"/>
      <c r="C108" s="8" t="s">
        <v>190</v>
      </c>
      <c r="D108" s="8"/>
      <c r="E108" s="8"/>
      <c r="F108" s="8"/>
      <c r="G108" s="9">
        <f>G109+G170+G173+G176+G180</f>
        <v>12942700</v>
      </c>
      <c r="H108" s="9" t="e">
        <f>H109+H170+H173+H176+H180</f>
        <v>#REF!</v>
      </c>
      <c r="I108" s="9">
        <f>I109+I170+I173+I176+I180</f>
        <v>5859803.1099999994</v>
      </c>
      <c r="J108" s="9">
        <f>J109+J170+J173+J176+J180</f>
        <v>527152.65</v>
      </c>
      <c r="K108" s="9">
        <f>K109+K170+K173+K176+K180</f>
        <v>6386955.7600000007</v>
      </c>
      <c r="L108" s="10">
        <f t="shared" si="8"/>
        <v>49.347939456218569</v>
      </c>
      <c r="M108" s="220">
        <f>K108/G108*100</f>
        <v>49.347939456218569</v>
      </c>
      <c r="N108" s="221" t="e">
        <f>J108/H108*100</f>
        <v>#REF!</v>
      </c>
    </row>
    <row r="109" spans="1:14" ht="31.5" x14ac:dyDescent="0.25">
      <c r="A109" s="15" t="s">
        <v>191</v>
      </c>
      <c r="B109" s="16"/>
      <c r="C109" s="8" t="s">
        <v>192</v>
      </c>
      <c r="D109" s="8"/>
      <c r="E109" s="8"/>
      <c r="F109" s="8"/>
      <c r="G109" s="9">
        <f>G110+G115+G120+G130+G133+G141+G146+G149+G151+G154+G164+G168+G139</f>
        <v>2228500</v>
      </c>
      <c r="H109" s="9" t="e">
        <f>H110+H115+H120+H130+H133+H141+H146+H149+H151+H154+H164+H168+H139</f>
        <v>#REF!</v>
      </c>
      <c r="I109" s="9">
        <f>I110+I115+I120+I130+I133+I141+I146+I149+I151+I154+I164+I168+I139</f>
        <v>1348618.73</v>
      </c>
      <c r="J109" s="9">
        <f>J110+J115+J120+J130+J133+J141+J146+J149+J151+J154+J164+J168+J139</f>
        <v>225520.99</v>
      </c>
      <c r="K109" s="9">
        <f>K110+K115+K120+K130+K133+K141+K146+K149+K151+K154+K164+K168+K139</f>
        <v>1574139.72</v>
      </c>
      <c r="L109" s="10">
        <f t="shared" si="8"/>
        <v>70.636738613417094</v>
      </c>
      <c r="M109" s="220">
        <f>K109/G109*100</f>
        <v>70.636738613417094</v>
      </c>
      <c r="N109" s="221" t="e">
        <f>J109/H109*100</f>
        <v>#REF!</v>
      </c>
    </row>
    <row r="110" spans="1:14" ht="63" x14ac:dyDescent="0.25">
      <c r="A110" s="77" t="s">
        <v>193</v>
      </c>
      <c r="B110" s="18"/>
      <c r="C110" s="19" t="s">
        <v>194</v>
      </c>
      <c r="D110" s="78"/>
      <c r="E110" s="19"/>
      <c r="F110" s="19"/>
      <c r="G110" s="20">
        <f>G112+G113+G114+G111</f>
        <v>71400</v>
      </c>
      <c r="H110" s="20">
        <f t="shared" ref="H110" si="12">H112+H113+H114</f>
        <v>0</v>
      </c>
      <c r="I110" s="20">
        <f>I112+I113+I114+I111</f>
        <v>61000</v>
      </c>
      <c r="J110" s="20">
        <f>J112+J113+J114+J111</f>
        <v>1000</v>
      </c>
      <c r="K110" s="20">
        <f>K112+K113+K114+K111</f>
        <v>62000</v>
      </c>
      <c r="L110" s="10">
        <f t="shared" si="8"/>
        <v>86.834733893557427</v>
      </c>
      <c r="M110" s="220">
        <f t="shared" si="9"/>
        <v>86.834733893557427</v>
      </c>
      <c r="N110" s="221" t="e">
        <f t="shared" si="7"/>
        <v>#DIV/0!</v>
      </c>
    </row>
    <row r="111" spans="1:14" s="192" customFormat="1" ht="110.25" x14ac:dyDescent="0.25">
      <c r="A111" s="254" t="s">
        <v>646</v>
      </c>
      <c r="B111" s="229" t="s">
        <v>16</v>
      </c>
      <c r="C111" s="227" t="s">
        <v>645</v>
      </c>
      <c r="D111" s="227" t="s">
        <v>196</v>
      </c>
      <c r="E111" s="239"/>
      <c r="F111" s="239"/>
      <c r="G111" s="228">
        <f>50000</f>
        <v>50000</v>
      </c>
      <c r="H111" s="275"/>
      <c r="I111" s="228">
        <f>апрель!K111</f>
        <v>50000</v>
      </c>
      <c r="J111" s="228">
        <v>0</v>
      </c>
      <c r="K111" s="228">
        <f>I111+J111</f>
        <v>50000</v>
      </c>
      <c r="L111" s="10">
        <f t="shared" si="8"/>
        <v>0</v>
      </c>
      <c r="M111" s="220"/>
      <c r="N111" s="221"/>
    </row>
    <row r="112" spans="1:14" ht="126" x14ac:dyDescent="0.25">
      <c r="A112" s="80" t="s">
        <v>636</v>
      </c>
      <c r="B112" s="34" t="s">
        <v>16</v>
      </c>
      <c r="C112" s="226" t="s">
        <v>637</v>
      </c>
      <c r="D112" s="23" t="s">
        <v>196</v>
      </c>
      <c r="E112" s="227"/>
      <c r="F112" s="227"/>
      <c r="G112" s="228">
        <f>2000</f>
        <v>2000</v>
      </c>
      <c r="H112" s="228"/>
      <c r="I112" s="228">
        <f>апрель!K112</f>
        <v>2000</v>
      </c>
      <c r="J112" s="228">
        <f>1000</f>
        <v>1000</v>
      </c>
      <c r="K112" s="228">
        <f>I112+J112</f>
        <v>3000</v>
      </c>
      <c r="L112" s="10">
        <f t="shared" si="8"/>
        <v>150</v>
      </c>
      <c r="M112" s="220">
        <f t="shared" ref="M112:M113" si="13">K112/G112*100</f>
        <v>150</v>
      </c>
      <c r="N112" s="221" t="e">
        <f t="shared" ref="N112:N113" si="14">J112/H112*100</f>
        <v>#DIV/0!</v>
      </c>
    </row>
    <row r="113" spans="1:14" ht="94.5" x14ac:dyDescent="0.25">
      <c r="A113" s="80" t="s">
        <v>643</v>
      </c>
      <c r="B113" s="34" t="s">
        <v>16</v>
      </c>
      <c r="C113" s="226" t="s">
        <v>644</v>
      </c>
      <c r="D113" s="23" t="s">
        <v>196</v>
      </c>
      <c r="E113" s="227"/>
      <c r="F113" s="227"/>
      <c r="G113" s="228">
        <f>5000</f>
        <v>5000</v>
      </c>
      <c r="H113" s="228"/>
      <c r="I113" s="228">
        <f>апрель!K113</f>
        <v>5000</v>
      </c>
      <c r="J113" s="228">
        <v>0</v>
      </c>
      <c r="K113" s="228">
        <f>I113+J113</f>
        <v>5000</v>
      </c>
      <c r="L113" s="10">
        <f t="shared" si="8"/>
        <v>100</v>
      </c>
      <c r="M113" s="220">
        <f t="shared" si="13"/>
        <v>100</v>
      </c>
      <c r="N113" s="221" t="e">
        <f t="shared" si="14"/>
        <v>#DIV/0!</v>
      </c>
    </row>
    <row r="114" spans="1:14" ht="78.75" x14ac:dyDescent="0.25">
      <c r="A114" s="80" t="s">
        <v>195</v>
      </c>
      <c r="B114" s="34" t="s">
        <v>16</v>
      </c>
      <c r="C114" s="51" t="s">
        <v>197</v>
      </c>
      <c r="D114" s="23" t="s">
        <v>196</v>
      </c>
      <c r="E114" s="23"/>
      <c r="F114" s="23"/>
      <c r="G114" s="26">
        <v>14400</v>
      </c>
      <c r="H114" s="26">
        <v>0</v>
      </c>
      <c r="I114" s="228">
        <f>апрель!K114</f>
        <v>4000</v>
      </c>
      <c r="J114" s="26">
        <v>0</v>
      </c>
      <c r="K114" s="24">
        <f>I114+J114</f>
        <v>4000</v>
      </c>
      <c r="L114" s="10">
        <f>IF(M114&gt;200,"свыше200,0",M114)</f>
        <v>27.777777777777779</v>
      </c>
      <c r="M114" s="220">
        <f t="shared" si="9"/>
        <v>27.777777777777779</v>
      </c>
      <c r="N114" s="221" t="e">
        <f t="shared" si="7"/>
        <v>#DIV/0!</v>
      </c>
    </row>
    <row r="115" spans="1:14" ht="78.75" x14ac:dyDescent="0.25">
      <c r="A115" s="77" t="s">
        <v>198</v>
      </c>
      <c r="B115" s="32"/>
      <c r="C115" s="19" t="s">
        <v>199</v>
      </c>
      <c r="D115" s="19"/>
      <c r="E115" s="19"/>
      <c r="F115" s="19"/>
      <c r="G115" s="20">
        <f>G116+G117+G118+G119</f>
        <v>56900</v>
      </c>
      <c r="H115" s="20">
        <f t="shared" ref="H115:K115" si="15">H116+H117+H118+H119</f>
        <v>0</v>
      </c>
      <c r="I115" s="20">
        <f t="shared" si="15"/>
        <v>30454.33</v>
      </c>
      <c r="J115" s="20">
        <f t="shared" si="15"/>
        <v>1050.5899999999999</v>
      </c>
      <c r="K115" s="20">
        <f t="shared" si="15"/>
        <v>31504.920000000002</v>
      </c>
      <c r="L115" s="10">
        <f t="shared" si="8"/>
        <v>55.368927943760994</v>
      </c>
      <c r="M115" s="220">
        <f t="shared" si="9"/>
        <v>55.368927943760994</v>
      </c>
      <c r="N115" s="221" t="e">
        <f t="shared" si="7"/>
        <v>#DIV/0!</v>
      </c>
    </row>
    <row r="116" spans="1:14" ht="173.25" x14ac:dyDescent="0.25">
      <c r="A116" s="225" t="s">
        <v>593</v>
      </c>
      <c r="B116" s="34" t="s">
        <v>16</v>
      </c>
      <c r="C116" s="226" t="s">
        <v>594</v>
      </c>
      <c r="D116" s="23" t="s">
        <v>196</v>
      </c>
      <c r="E116" s="239"/>
      <c r="F116" s="239"/>
      <c r="G116" s="228">
        <f>7550</f>
        <v>7550</v>
      </c>
      <c r="H116" s="228"/>
      <c r="I116" s="228">
        <f>апрель!K116</f>
        <v>11502.73</v>
      </c>
      <c r="J116" s="228">
        <f>497.27</f>
        <v>497.27</v>
      </c>
      <c r="K116" s="228">
        <f>I116+J116</f>
        <v>12000</v>
      </c>
      <c r="L116" s="10">
        <f t="shared" si="8"/>
        <v>158.94039735099338</v>
      </c>
      <c r="M116" s="220">
        <f t="shared" si="9"/>
        <v>158.94039735099338</v>
      </c>
      <c r="N116" s="221" t="e">
        <f t="shared" si="7"/>
        <v>#DIV/0!</v>
      </c>
    </row>
    <row r="117" spans="1:14" ht="141.75" x14ac:dyDescent="0.25">
      <c r="A117" s="225" t="s">
        <v>572</v>
      </c>
      <c r="B117" s="34" t="s">
        <v>16</v>
      </c>
      <c r="C117" s="226" t="s">
        <v>573</v>
      </c>
      <c r="D117" s="23" t="s">
        <v>196</v>
      </c>
      <c r="E117" s="227"/>
      <c r="F117" s="227"/>
      <c r="G117" s="228">
        <f>17300</f>
        <v>17300</v>
      </c>
      <c r="H117" s="228"/>
      <c r="I117" s="228">
        <f>апрель!K117</f>
        <v>17300.7</v>
      </c>
      <c r="J117" s="228">
        <f>500+0.32+53</f>
        <v>553.31999999999994</v>
      </c>
      <c r="K117" s="228">
        <f>I117+J117</f>
        <v>17854.02</v>
      </c>
      <c r="L117" s="10">
        <f t="shared" si="8"/>
        <v>103.20242774566475</v>
      </c>
      <c r="M117" s="220">
        <f t="shared" si="9"/>
        <v>103.20242774566475</v>
      </c>
      <c r="N117" s="221" t="e">
        <f t="shared" si="7"/>
        <v>#DIV/0!</v>
      </c>
    </row>
    <row r="118" spans="1:14" ht="110.25" x14ac:dyDescent="0.25">
      <c r="A118" s="225" t="s">
        <v>626</v>
      </c>
      <c r="B118" s="34" t="s">
        <v>16</v>
      </c>
      <c r="C118" s="226" t="s">
        <v>627</v>
      </c>
      <c r="D118" s="23" t="s">
        <v>196</v>
      </c>
      <c r="E118" s="227"/>
      <c r="F118" s="227"/>
      <c r="G118" s="228">
        <f>1650</f>
        <v>1650</v>
      </c>
      <c r="H118" s="228"/>
      <c r="I118" s="228">
        <f>апрель!K118</f>
        <v>1650.9</v>
      </c>
      <c r="J118" s="228">
        <v>0</v>
      </c>
      <c r="K118" s="228">
        <f>I118+J118</f>
        <v>1650.9</v>
      </c>
      <c r="L118" s="10">
        <f t="shared" si="8"/>
        <v>100.05454545454546</v>
      </c>
      <c r="M118" s="220">
        <f t="shared" si="9"/>
        <v>100.05454545454546</v>
      </c>
      <c r="N118" s="221" t="e">
        <f t="shared" si="7"/>
        <v>#DIV/0!</v>
      </c>
    </row>
    <row r="119" spans="1:14" ht="110.25" x14ac:dyDescent="0.25">
      <c r="A119" s="79" t="s">
        <v>200</v>
      </c>
      <c r="B119" s="34" t="s">
        <v>16</v>
      </c>
      <c r="C119" s="51" t="s">
        <v>201</v>
      </c>
      <c r="D119" s="23" t="s">
        <v>196</v>
      </c>
      <c r="E119" s="23"/>
      <c r="F119" s="23"/>
      <c r="G119" s="26">
        <f>56900-26500</f>
        <v>30400</v>
      </c>
      <c r="H119" s="26">
        <v>0</v>
      </c>
      <c r="I119" s="228">
        <f>апрель!K119</f>
        <v>0</v>
      </c>
      <c r="J119" s="26">
        <v>0</v>
      </c>
      <c r="K119" s="24">
        <f t="shared" ref="K119" si="16">I119+J119</f>
        <v>0</v>
      </c>
      <c r="L119" s="10">
        <f t="shared" si="8"/>
        <v>0</v>
      </c>
      <c r="M119" s="220">
        <f t="shared" si="9"/>
        <v>0</v>
      </c>
      <c r="N119" s="221" t="e">
        <f t="shared" si="7"/>
        <v>#DIV/0!</v>
      </c>
    </row>
    <row r="120" spans="1:14" ht="63" x14ac:dyDescent="0.25">
      <c r="A120" s="81" t="s">
        <v>202</v>
      </c>
      <c r="B120" s="82"/>
      <c r="C120" s="8" t="s">
        <v>203</v>
      </c>
      <c r="D120" s="8"/>
      <c r="E120" s="8"/>
      <c r="F120" s="8"/>
      <c r="G120" s="9">
        <f>G121+G127</f>
        <v>17900</v>
      </c>
      <c r="H120" s="9">
        <f>H121+H127</f>
        <v>0</v>
      </c>
      <c r="I120" s="9">
        <f>I121+I127</f>
        <v>11000</v>
      </c>
      <c r="J120" s="9">
        <f>J121+J127</f>
        <v>250</v>
      </c>
      <c r="K120" s="9">
        <f>K121+K127</f>
        <v>11250</v>
      </c>
      <c r="L120" s="10">
        <f t="shared" si="8"/>
        <v>62.849162011173185</v>
      </c>
      <c r="M120" s="220">
        <f>K120/G120*100</f>
        <v>62.849162011173185</v>
      </c>
      <c r="N120" s="221" t="e">
        <f>J120/H120*100</f>
        <v>#DIV/0!</v>
      </c>
    </row>
    <row r="121" spans="1:14" ht="94.5" x14ac:dyDescent="0.25">
      <c r="A121" s="77" t="s">
        <v>204</v>
      </c>
      <c r="B121" s="83"/>
      <c r="C121" s="19" t="s">
        <v>205</v>
      </c>
      <c r="D121" s="19"/>
      <c r="E121" s="19"/>
      <c r="F121" s="19"/>
      <c r="G121" s="20">
        <f>G122+G123+G124+G125+G126</f>
        <v>7300</v>
      </c>
      <c r="H121" s="20">
        <f t="shared" ref="H121:K121" si="17">H122+H123+H124+H125+H126</f>
        <v>0</v>
      </c>
      <c r="I121" s="20">
        <f t="shared" si="17"/>
        <v>1000</v>
      </c>
      <c r="J121" s="20">
        <f t="shared" si="17"/>
        <v>250</v>
      </c>
      <c r="K121" s="20">
        <f t="shared" si="17"/>
        <v>1250</v>
      </c>
      <c r="L121" s="10">
        <f t="shared" si="8"/>
        <v>17.123287671232877</v>
      </c>
      <c r="M121" s="220">
        <f t="shared" si="9"/>
        <v>17.123287671232877</v>
      </c>
      <c r="N121" s="221" t="e">
        <f t="shared" si="7"/>
        <v>#DIV/0!</v>
      </c>
    </row>
    <row r="122" spans="1:14" ht="94.5" x14ac:dyDescent="0.25">
      <c r="A122" s="79" t="s">
        <v>206</v>
      </c>
      <c r="B122" s="58" t="s">
        <v>16</v>
      </c>
      <c r="C122" s="51" t="s">
        <v>207</v>
      </c>
      <c r="D122" s="51" t="s">
        <v>208</v>
      </c>
      <c r="E122" s="51"/>
      <c r="F122" s="51"/>
      <c r="G122" s="26">
        <v>300</v>
      </c>
      <c r="H122" s="26">
        <v>0</v>
      </c>
      <c r="I122" s="26">
        <f>апрель!K122</f>
        <v>0</v>
      </c>
      <c r="J122" s="26">
        <v>0</v>
      </c>
      <c r="K122" s="26">
        <f>I122+J122</f>
        <v>0</v>
      </c>
      <c r="L122" s="10">
        <f>IF(M122&gt;200,"свыше200,0",M122)</f>
        <v>0</v>
      </c>
      <c r="M122" s="220">
        <f>K122/G122*100</f>
        <v>0</v>
      </c>
      <c r="N122" s="221" t="e">
        <f>J122/H122*100</f>
        <v>#DIV/0!</v>
      </c>
    </row>
    <row r="123" spans="1:14" ht="110.25" x14ac:dyDescent="0.25">
      <c r="A123" s="79" t="s">
        <v>570</v>
      </c>
      <c r="B123" s="58" t="s">
        <v>16</v>
      </c>
      <c r="C123" s="51" t="s">
        <v>571</v>
      </c>
      <c r="D123" s="51" t="s">
        <v>209</v>
      </c>
      <c r="E123" s="51"/>
      <c r="F123" s="51"/>
      <c r="G123" s="26">
        <v>0</v>
      </c>
      <c r="H123" s="26"/>
      <c r="I123" s="26">
        <f>апрель!K123</f>
        <v>-2000</v>
      </c>
      <c r="J123" s="26">
        <f>2000-2000</f>
        <v>0</v>
      </c>
      <c r="K123" s="26">
        <f>I123+J123</f>
        <v>-2000</v>
      </c>
      <c r="L123" s="10" t="e">
        <f>IF(M123&gt;200,"свыше200,0",M123)</f>
        <v>#DIV/0!</v>
      </c>
      <c r="M123" s="220" t="e">
        <f>K123/G123*100</f>
        <v>#DIV/0!</v>
      </c>
      <c r="N123" s="221" t="e">
        <f>J123/H123*100</f>
        <v>#DIV/0!</v>
      </c>
    </row>
    <row r="124" spans="1:14" ht="126" x14ac:dyDescent="0.25">
      <c r="A124" s="225" t="s">
        <v>634</v>
      </c>
      <c r="B124" s="241" t="s">
        <v>16</v>
      </c>
      <c r="C124" s="226" t="s">
        <v>635</v>
      </c>
      <c r="D124" s="226" t="s">
        <v>209</v>
      </c>
      <c r="E124" s="51"/>
      <c r="F124" s="51"/>
      <c r="G124" s="26">
        <f>2000</f>
        <v>2000</v>
      </c>
      <c r="H124" s="26"/>
      <c r="I124" s="26">
        <f>апрель!K124</f>
        <v>3000</v>
      </c>
      <c r="J124" s="26">
        <f>250+500-750+250</f>
        <v>250</v>
      </c>
      <c r="K124" s="26">
        <f>I124+J124</f>
        <v>3250</v>
      </c>
      <c r="L124" s="10">
        <f>IF(M124&gt;200,"свыше200,0",M124)</f>
        <v>162.5</v>
      </c>
      <c r="M124" s="220">
        <f>K124/G124*100</f>
        <v>162.5</v>
      </c>
      <c r="N124" s="221" t="e">
        <f>J124/H124*100</f>
        <v>#DIV/0!</v>
      </c>
    </row>
    <row r="125" spans="1:14" ht="126" x14ac:dyDescent="0.25">
      <c r="A125" s="79" t="s">
        <v>210</v>
      </c>
      <c r="B125" s="58" t="s">
        <v>16</v>
      </c>
      <c r="C125" s="51" t="s">
        <v>211</v>
      </c>
      <c r="D125" s="51" t="s">
        <v>212</v>
      </c>
      <c r="E125" s="51"/>
      <c r="F125" s="51"/>
      <c r="G125" s="26">
        <f>15000-14000-1000</f>
        <v>0</v>
      </c>
      <c r="H125" s="26">
        <v>0</v>
      </c>
      <c r="I125" s="26">
        <f>апрель!K125</f>
        <v>0</v>
      </c>
      <c r="J125" s="26">
        <v>0</v>
      </c>
      <c r="K125" s="26">
        <f>I125+J125</f>
        <v>0</v>
      </c>
      <c r="L125" s="10" t="e">
        <f t="shared" si="8"/>
        <v>#DIV/0!</v>
      </c>
      <c r="M125" s="220" t="e">
        <f t="shared" si="9"/>
        <v>#DIV/0!</v>
      </c>
      <c r="N125" s="221" t="e">
        <f t="shared" si="7"/>
        <v>#DIV/0!</v>
      </c>
    </row>
    <row r="126" spans="1:14" ht="94.5" x14ac:dyDescent="0.25">
      <c r="A126" s="79" t="s">
        <v>206</v>
      </c>
      <c r="B126" s="58" t="s">
        <v>16</v>
      </c>
      <c r="C126" s="51" t="s">
        <v>213</v>
      </c>
      <c r="D126" s="51" t="s">
        <v>212</v>
      </c>
      <c r="E126" s="51"/>
      <c r="F126" s="51"/>
      <c r="G126" s="26">
        <v>5000</v>
      </c>
      <c r="H126" s="26"/>
      <c r="I126" s="26">
        <f>апрель!K126</f>
        <v>0</v>
      </c>
      <c r="J126" s="26">
        <v>0</v>
      </c>
      <c r="K126" s="26">
        <f>I126+J126</f>
        <v>0</v>
      </c>
      <c r="L126" s="10">
        <f>IF(M126&gt;200,"свыше200,0",M126)</f>
        <v>0</v>
      </c>
      <c r="M126" s="220">
        <f t="shared" si="9"/>
        <v>0</v>
      </c>
      <c r="N126" s="221" t="e">
        <f t="shared" si="7"/>
        <v>#DIV/0!</v>
      </c>
    </row>
    <row r="127" spans="1:14" ht="78.75" x14ac:dyDescent="0.25">
      <c r="A127" s="77" t="s">
        <v>214</v>
      </c>
      <c r="B127" s="32"/>
      <c r="C127" s="19" t="s">
        <v>215</v>
      </c>
      <c r="D127" s="19"/>
      <c r="E127" s="19"/>
      <c r="F127" s="19"/>
      <c r="G127" s="20">
        <f>G128+G129</f>
        <v>10600</v>
      </c>
      <c r="H127" s="20">
        <f t="shared" ref="H127:K127" si="18">H128+H129</f>
        <v>0</v>
      </c>
      <c r="I127" s="20">
        <f t="shared" si="18"/>
        <v>10000</v>
      </c>
      <c r="J127" s="20">
        <f t="shared" si="18"/>
        <v>0</v>
      </c>
      <c r="K127" s="20">
        <f t="shared" si="18"/>
        <v>10000</v>
      </c>
      <c r="L127" s="10">
        <f t="shared" si="8"/>
        <v>94.339622641509436</v>
      </c>
      <c r="M127" s="220">
        <f t="shared" si="9"/>
        <v>94.339622641509436</v>
      </c>
      <c r="N127" s="221" t="e">
        <f t="shared" si="7"/>
        <v>#DIV/0!</v>
      </c>
    </row>
    <row r="128" spans="1:14" ht="94.5" x14ac:dyDescent="0.25">
      <c r="A128" s="79" t="s">
        <v>216</v>
      </c>
      <c r="B128" s="34" t="s">
        <v>16</v>
      </c>
      <c r="C128" s="51" t="s">
        <v>217</v>
      </c>
      <c r="D128" s="23" t="s">
        <v>196</v>
      </c>
      <c r="E128" s="23"/>
      <c r="F128" s="23"/>
      <c r="G128" s="26">
        <v>600</v>
      </c>
      <c r="H128" s="26">
        <v>0</v>
      </c>
      <c r="I128" s="24">
        <f>апрель!K128</f>
        <v>0</v>
      </c>
      <c r="J128" s="26">
        <v>0</v>
      </c>
      <c r="K128" s="24">
        <f>I128+J128</f>
        <v>0</v>
      </c>
      <c r="L128" s="10">
        <f>IF(M128&gt;200,"свыше200,0",M128)</f>
        <v>0</v>
      </c>
      <c r="M128" s="220">
        <f t="shared" si="9"/>
        <v>0</v>
      </c>
      <c r="N128" s="221" t="e">
        <f t="shared" si="7"/>
        <v>#DIV/0!</v>
      </c>
    </row>
    <row r="129" spans="1:14" ht="78.75" x14ac:dyDescent="0.25">
      <c r="A129" s="79" t="s">
        <v>583</v>
      </c>
      <c r="B129" s="34" t="s">
        <v>16</v>
      </c>
      <c r="C129" s="51" t="s">
        <v>584</v>
      </c>
      <c r="D129" s="23" t="s">
        <v>196</v>
      </c>
      <c r="E129" s="23"/>
      <c r="F129" s="23"/>
      <c r="G129" s="26">
        <f>10000</f>
        <v>10000</v>
      </c>
      <c r="H129" s="26"/>
      <c r="I129" s="24">
        <f>апрель!K129</f>
        <v>10000</v>
      </c>
      <c r="J129" s="26">
        <v>0</v>
      </c>
      <c r="K129" s="24">
        <f>I129+J129</f>
        <v>10000</v>
      </c>
      <c r="L129" s="10">
        <f>IF(M129&gt;200,"свыше200,0",M129)</f>
        <v>100</v>
      </c>
      <c r="M129" s="220">
        <f t="shared" si="9"/>
        <v>100</v>
      </c>
      <c r="N129" s="221" t="e">
        <f t="shared" si="7"/>
        <v>#DIV/0!</v>
      </c>
    </row>
    <row r="130" spans="1:14" ht="63" x14ac:dyDescent="0.25">
      <c r="A130" s="243" t="s">
        <v>598</v>
      </c>
      <c r="B130" s="244"/>
      <c r="C130" s="245" t="s">
        <v>599</v>
      </c>
      <c r="D130" s="245"/>
      <c r="E130" s="247"/>
      <c r="F130" s="247"/>
      <c r="G130" s="249">
        <f>G131</f>
        <v>0</v>
      </c>
      <c r="H130" s="249">
        <f t="shared" ref="H130:K131" si="19">H131</f>
        <v>0</v>
      </c>
      <c r="I130" s="249">
        <f t="shared" si="19"/>
        <v>0</v>
      </c>
      <c r="J130" s="249">
        <f t="shared" si="19"/>
        <v>0</v>
      </c>
      <c r="K130" s="249">
        <f t="shared" si="19"/>
        <v>0</v>
      </c>
      <c r="L130" s="10" t="e">
        <f t="shared" ref="L130:L132" si="20">IF(M130&gt;200,"свыше200,0",M130)</f>
        <v>#DIV/0!</v>
      </c>
      <c r="M130" s="220" t="e">
        <f t="shared" si="9"/>
        <v>#DIV/0!</v>
      </c>
      <c r="N130" s="221" t="e">
        <f t="shared" si="7"/>
        <v>#DIV/0!</v>
      </c>
    </row>
    <row r="131" spans="1:14" ht="110.25" x14ac:dyDescent="0.25">
      <c r="A131" s="234" t="s">
        <v>600</v>
      </c>
      <c r="B131" s="246"/>
      <c r="C131" s="236" t="s">
        <v>601</v>
      </c>
      <c r="D131" s="236"/>
      <c r="E131" s="205"/>
      <c r="F131" s="205"/>
      <c r="G131" s="248">
        <f>G132</f>
        <v>0</v>
      </c>
      <c r="H131" s="248">
        <f t="shared" si="19"/>
        <v>0</v>
      </c>
      <c r="I131" s="248">
        <f t="shared" si="19"/>
        <v>0</v>
      </c>
      <c r="J131" s="248">
        <f t="shared" si="19"/>
        <v>0</v>
      </c>
      <c r="K131" s="248">
        <f t="shared" si="19"/>
        <v>0</v>
      </c>
      <c r="L131" s="10" t="e">
        <f t="shared" si="20"/>
        <v>#DIV/0!</v>
      </c>
      <c r="M131" s="220" t="e">
        <f t="shared" si="9"/>
        <v>#DIV/0!</v>
      </c>
      <c r="N131" s="221" t="e">
        <f t="shared" si="7"/>
        <v>#DIV/0!</v>
      </c>
    </row>
    <row r="132" spans="1:14" ht="126" x14ac:dyDescent="0.25">
      <c r="A132" s="225" t="s">
        <v>602</v>
      </c>
      <c r="B132" s="34" t="s">
        <v>16</v>
      </c>
      <c r="C132" s="226" t="s">
        <v>603</v>
      </c>
      <c r="D132" s="226" t="s">
        <v>209</v>
      </c>
      <c r="E132" s="87"/>
      <c r="F132" s="87"/>
      <c r="G132" s="88">
        <v>0</v>
      </c>
      <c r="H132" s="88"/>
      <c r="I132" s="26">
        <f>апрель!K132</f>
        <v>0</v>
      </c>
      <c r="J132" s="88">
        <f>500-500</f>
        <v>0</v>
      </c>
      <c r="K132" s="89">
        <f t="shared" ref="K132" si="21">I132+J132</f>
        <v>0</v>
      </c>
      <c r="L132" s="10" t="e">
        <f t="shared" si="20"/>
        <v>#DIV/0!</v>
      </c>
      <c r="M132" s="220" t="e">
        <f t="shared" si="9"/>
        <v>#DIV/0!</v>
      </c>
      <c r="N132" s="221" t="e">
        <f t="shared" si="7"/>
        <v>#DIV/0!</v>
      </c>
    </row>
    <row r="133" spans="1:14" ht="63" x14ac:dyDescent="0.25">
      <c r="A133" s="81" t="s">
        <v>218</v>
      </c>
      <c r="B133" s="84"/>
      <c r="C133" s="8" t="s">
        <v>219</v>
      </c>
      <c r="D133" s="8"/>
      <c r="E133" s="8"/>
      <c r="F133" s="8"/>
      <c r="G133" s="85">
        <f>G134+G137</f>
        <v>400800</v>
      </c>
      <c r="H133" s="85">
        <f t="shared" ref="H133:K133" si="22">H134+H137</f>
        <v>0</v>
      </c>
      <c r="I133" s="85">
        <f t="shared" si="22"/>
        <v>2000</v>
      </c>
      <c r="J133" s="85">
        <f t="shared" si="22"/>
        <v>0</v>
      </c>
      <c r="K133" s="85">
        <f t="shared" si="22"/>
        <v>2000</v>
      </c>
      <c r="L133" s="10">
        <f t="shared" si="8"/>
        <v>0.49900199600798401</v>
      </c>
      <c r="M133" s="220">
        <f t="shared" si="9"/>
        <v>0.49900199600798401</v>
      </c>
      <c r="N133" s="221" t="e">
        <f t="shared" si="7"/>
        <v>#DIV/0!</v>
      </c>
    </row>
    <row r="134" spans="1:14" ht="94.5" x14ac:dyDescent="0.25">
      <c r="A134" s="17" t="s">
        <v>220</v>
      </c>
      <c r="B134" s="18"/>
      <c r="C134" s="19" t="s">
        <v>221</v>
      </c>
      <c r="D134" s="19"/>
      <c r="E134" s="19"/>
      <c r="F134" s="19"/>
      <c r="G134" s="20">
        <f>G135+G136</f>
        <v>400800</v>
      </c>
      <c r="H134" s="20">
        <f>H135+H136</f>
        <v>0</v>
      </c>
      <c r="I134" s="20">
        <f>I135+I136</f>
        <v>0</v>
      </c>
      <c r="J134" s="20">
        <f>J135+J136</f>
        <v>0</v>
      </c>
      <c r="K134" s="20">
        <f>K135+K136</f>
        <v>0</v>
      </c>
      <c r="L134" s="10">
        <f t="shared" si="8"/>
        <v>0</v>
      </c>
      <c r="M134" s="220">
        <f t="shared" si="9"/>
        <v>0</v>
      </c>
      <c r="N134" s="221" t="e">
        <f t="shared" si="7"/>
        <v>#DIV/0!</v>
      </c>
    </row>
    <row r="135" spans="1:14" ht="126" x14ac:dyDescent="0.25">
      <c r="A135" s="49" t="s">
        <v>222</v>
      </c>
      <c r="B135" s="58" t="s">
        <v>16</v>
      </c>
      <c r="C135" s="51" t="s">
        <v>223</v>
      </c>
      <c r="D135" s="51" t="s">
        <v>224</v>
      </c>
      <c r="E135" s="51"/>
      <c r="F135" s="51"/>
      <c r="G135" s="26">
        <v>800</v>
      </c>
      <c r="H135" s="26">
        <v>0</v>
      </c>
      <c r="I135" s="26">
        <f>апрель!K135</f>
        <v>0</v>
      </c>
      <c r="J135" s="26">
        <v>0</v>
      </c>
      <c r="K135" s="24">
        <f>I135+J135</f>
        <v>0</v>
      </c>
      <c r="L135" s="10">
        <f t="shared" si="8"/>
        <v>0</v>
      </c>
      <c r="M135" s="220">
        <f t="shared" si="9"/>
        <v>0</v>
      </c>
      <c r="N135" s="221" t="e">
        <f t="shared" si="7"/>
        <v>#DIV/0!</v>
      </c>
    </row>
    <row r="136" spans="1:14" ht="141.75" x14ac:dyDescent="0.25">
      <c r="A136" s="49" t="s">
        <v>225</v>
      </c>
      <c r="B136" s="58" t="s">
        <v>16</v>
      </c>
      <c r="C136" s="51" t="s">
        <v>226</v>
      </c>
      <c r="D136" s="51" t="s">
        <v>208</v>
      </c>
      <c r="E136" s="51"/>
      <c r="F136" s="51"/>
      <c r="G136" s="26">
        <v>400000</v>
      </c>
      <c r="H136" s="24">
        <v>0</v>
      </c>
      <c r="I136" s="26">
        <f>апрель!K136</f>
        <v>0</v>
      </c>
      <c r="J136" s="24">
        <v>0</v>
      </c>
      <c r="K136" s="24">
        <f>I136+J136</f>
        <v>0</v>
      </c>
      <c r="L136" s="10">
        <f t="shared" si="8"/>
        <v>0</v>
      </c>
      <c r="M136" s="220">
        <f t="shared" si="9"/>
        <v>0</v>
      </c>
      <c r="N136" s="221" t="e">
        <f t="shared" si="7"/>
        <v>#DIV/0!</v>
      </c>
    </row>
    <row r="137" spans="1:14" ht="78.75" x14ac:dyDescent="0.25">
      <c r="A137" s="271" t="s">
        <v>651</v>
      </c>
      <c r="B137" s="282"/>
      <c r="C137" s="236" t="s">
        <v>652</v>
      </c>
      <c r="D137" s="199"/>
      <c r="E137" s="199"/>
      <c r="F137" s="199"/>
      <c r="G137" s="238">
        <f>G138</f>
        <v>0</v>
      </c>
      <c r="H137" s="238">
        <f t="shared" ref="H137:K137" si="23">H138</f>
        <v>0</v>
      </c>
      <c r="I137" s="238">
        <f t="shared" si="23"/>
        <v>2000</v>
      </c>
      <c r="J137" s="238">
        <f t="shared" si="23"/>
        <v>0</v>
      </c>
      <c r="K137" s="238">
        <f t="shared" si="23"/>
        <v>2000</v>
      </c>
      <c r="L137" s="10" t="e">
        <f t="shared" si="8"/>
        <v>#DIV/0!</v>
      </c>
      <c r="M137" s="220" t="e">
        <f t="shared" si="9"/>
        <v>#DIV/0!</v>
      </c>
      <c r="N137" s="221" t="e">
        <f t="shared" si="7"/>
        <v>#DIV/0!</v>
      </c>
    </row>
    <row r="138" spans="1:14" ht="94.5" x14ac:dyDescent="0.25">
      <c r="A138" s="240" t="s">
        <v>653</v>
      </c>
      <c r="B138" s="241" t="s">
        <v>16</v>
      </c>
      <c r="C138" s="226" t="s">
        <v>654</v>
      </c>
      <c r="D138" s="51" t="s">
        <v>196</v>
      </c>
      <c r="E138" s="51"/>
      <c r="F138" s="51"/>
      <c r="G138" s="26">
        <v>0</v>
      </c>
      <c r="H138" s="24"/>
      <c r="I138" s="26">
        <f>апрель!K138</f>
        <v>2000</v>
      </c>
      <c r="J138" s="24">
        <v>0</v>
      </c>
      <c r="K138" s="24">
        <f>I138+J138</f>
        <v>2000</v>
      </c>
      <c r="L138" s="10" t="e">
        <f t="shared" si="8"/>
        <v>#DIV/0!</v>
      </c>
      <c r="M138" s="220" t="e">
        <f t="shared" si="9"/>
        <v>#DIV/0!</v>
      </c>
      <c r="N138" s="221" t="e">
        <f t="shared" si="7"/>
        <v>#DIV/0!</v>
      </c>
    </row>
    <row r="139" spans="1:14" ht="47.25" x14ac:dyDescent="0.25">
      <c r="A139" s="185" t="s">
        <v>527</v>
      </c>
      <c r="B139" s="186"/>
      <c r="C139" s="224" t="s">
        <v>569</v>
      </c>
      <c r="D139" s="187"/>
      <c r="E139" s="187"/>
      <c r="F139" s="187"/>
      <c r="G139" s="237">
        <f>G140</f>
        <v>17300</v>
      </c>
      <c r="H139" s="288"/>
      <c r="I139" s="288">
        <f>I140</f>
        <v>0</v>
      </c>
      <c r="J139" s="288">
        <f>J140</f>
        <v>0</v>
      </c>
      <c r="K139" s="288">
        <f>K140</f>
        <v>0</v>
      </c>
      <c r="L139" s="10">
        <f t="shared" si="8"/>
        <v>0</v>
      </c>
      <c r="M139" s="220">
        <f t="shared" si="9"/>
        <v>0</v>
      </c>
      <c r="N139" s="221" t="e">
        <f t="shared" si="7"/>
        <v>#DIV/0!</v>
      </c>
    </row>
    <row r="140" spans="1:14" ht="78.75" x14ac:dyDescent="0.25">
      <c r="A140" s="86" t="s">
        <v>528</v>
      </c>
      <c r="B140" s="60" t="s">
        <v>16</v>
      </c>
      <c r="C140" s="51" t="s">
        <v>568</v>
      </c>
      <c r="D140" s="51" t="s">
        <v>196</v>
      </c>
      <c r="E140" s="51"/>
      <c r="F140" s="51"/>
      <c r="G140" s="26">
        <v>17300</v>
      </c>
      <c r="H140" s="24"/>
      <c r="I140" s="24">
        <f>апрель!K140</f>
        <v>0</v>
      </c>
      <c r="J140" s="24">
        <v>0</v>
      </c>
      <c r="K140" s="24">
        <f>I140+J140</f>
        <v>0</v>
      </c>
      <c r="L140" s="10">
        <f t="shared" si="8"/>
        <v>0</v>
      </c>
      <c r="M140" s="220">
        <f t="shared" si="9"/>
        <v>0</v>
      </c>
      <c r="N140" s="221" t="e">
        <f t="shared" si="7"/>
        <v>#DIV/0!</v>
      </c>
    </row>
    <row r="141" spans="1:14" ht="78.75" x14ac:dyDescent="0.25">
      <c r="A141" s="15" t="s">
        <v>227</v>
      </c>
      <c r="B141" s="84"/>
      <c r="C141" s="8" t="s">
        <v>228</v>
      </c>
      <c r="D141" s="8"/>
      <c r="E141" s="8"/>
      <c r="F141" s="8"/>
      <c r="G141" s="9">
        <f>G142+G144</f>
        <v>192300</v>
      </c>
      <c r="H141" s="9" t="e">
        <f>H142+H144</f>
        <v>#REF!</v>
      </c>
      <c r="I141" s="9">
        <f>I142+I144</f>
        <v>3000</v>
      </c>
      <c r="J141" s="9">
        <f>J142+J144</f>
        <v>0</v>
      </c>
      <c r="K141" s="9">
        <f>K142+K144</f>
        <v>3000</v>
      </c>
      <c r="L141" s="10">
        <f t="shared" si="8"/>
        <v>1.5600624024960998</v>
      </c>
      <c r="M141" s="220">
        <f t="shared" si="9"/>
        <v>1.5600624024960998</v>
      </c>
      <c r="N141" s="221" t="e">
        <f t="shared" si="7"/>
        <v>#REF!</v>
      </c>
    </row>
    <row r="142" spans="1:14" ht="110.25" x14ac:dyDescent="0.25">
      <c r="A142" s="17" t="s">
        <v>229</v>
      </c>
      <c r="B142" s="32"/>
      <c r="C142" s="19" t="s">
        <v>230</v>
      </c>
      <c r="D142" s="19"/>
      <c r="E142" s="19"/>
      <c r="F142" s="19"/>
      <c r="G142" s="20">
        <f>G143</f>
        <v>61100</v>
      </c>
      <c r="H142" s="20" t="e">
        <f>#REF!+H143</f>
        <v>#REF!</v>
      </c>
      <c r="I142" s="20">
        <f>I143</f>
        <v>0</v>
      </c>
      <c r="J142" s="20">
        <f>J143</f>
        <v>0</v>
      </c>
      <c r="K142" s="20">
        <f>K143</f>
        <v>0</v>
      </c>
      <c r="L142" s="10">
        <f t="shared" si="8"/>
        <v>0</v>
      </c>
      <c r="M142" s="220">
        <f t="shared" si="9"/>
        <v>0</v>
      </c>
      <c r="N142" s="221" t="e">
        <f t="shared" si="7"/>
        <v>#REF!</v>
      </c>
    </row>
    <row r="143" spans="1:14" ht="110.25" x14ac:dyDescent="0.25">
      <c r="A143" s="49" t="s">
        <v>231</v>
      </c>
      <c r="B143" s="58" t="s">
        <v>16</v>
      </c>
      <c r="C143" s="51" t="s">
        <v>232</v>
      </c>
      <c r="D143" s="51" t="s">
        <v>208</v>
      </c>
      <c r="E143" s="72"/>
      <c r="F143" s="72"/>
      <c r="G143" s="26">
        <v>61100</v>
      </c>
      <c r="H143" s="26">
        <v>0</v>
      </c>
      <c r="I143" s="26">
        <f>апрель!K143</f>
        <v>0</v>
      </c>
      <c r="J143" s="26">
        <v>0</v>
      </c>
      <c r="K143" s="26">
        <f>I143+J143</f>
        <v>0</v>
      </c>
      <c r="L143" s="10">
        <f t="shared" si="8"/>
        <v>0</v>
      </c>
      <c r="M143" s="220">
        <f t="shared" si="9"/>
        <v>0</v>
      </c>
      <c r="N143" s="221" t="e">
        <f t="shared" si="7"/>
        <v>#DIV/0!</v>
      </c>
    </row>
    <row r="144" spans="1:14" ht="94.5" x14ac:dyDescent="0.25">
      <c r="A144" s="17" t="s">
        <v>233</v>
      </c>
      <c r="B144" s="32"/>
      <c r="C144" s="19" t="s">
        <v>234</v>
      </c>
      <c r="D144" s="19"/>
      <c r="E144" s="19"/>
      <c r="F144" s="19"/>
      <c r="G144" s="20">
        <f>G145</f>
        <v>131200</v>
      </c>
      <c r="H144" s="20" t="e">
        <f>#REF!+#REF!+#REF!+H145</f>
        <v>#REF!</v>
      </c>
      <c r="I144" s="20">
        <f>I145</f>
        <v>3000</v>
      </c>
      <c r="J144" s="20">
        <f>J145</f>
        <v>0</v>
      </c>
      <c r="K144" s="20">
        <f>K145</f>
        <v>3000</v>
      </c>
      <c r="L144" s="10">
        <f t="shared" si="8"/>
        <v>2.2865853658536586</v>
      </c>
      <c r="M144" s="220">
        <f t="shared" si="9"/>
        <v>2.2865853658536586</v>
      </c>
      <c r="N144" s="221" t="e">
        <f t="shared" si="7"/>
        <v>#REF!</v>
      </c>
    </row>
    <row r="145" spans="1:14" ht="94.5" x14ac:dyDescent="0.25">
      <c r="A145" s="49" t="s">
        <v>235</v>
      </c>
      <c r="B145" s="58" t="s">
        <v>16</v>
      </c>
      <c r="C145" s="51" t="s">
        <v>236</v>
      </c>
      <c r="D145" s="51" t="s">
        <v>196</v>
      </c>
      <c r="E145" s="51"/>
      <c r="F145" s="51"/>
      <c r="G145" s="26">
        <v>131200</v>
      </c>
      <c r="H145" s="26">
        <v>0</v>
      </c>
      <c r="I145" s="26">
        <f>апрель!K145</f>
        <v>3000</v>
      </c>
      <c r="J145" s="26">
        <v>0</v>
      </c>
      <c r="K145" s="26">
        <f>I145+J145</f>
        <v>3000</v>
      </c>
      <c r="L145" s="10">
        <f t="shared" si="8"/>
        <v>2.2865853658536586</v>
      </c>
      <c r="M145" s="220">
        <f t="shared" si="9"/>
        <v>2.2865853658536586</v>
      </c>
      <c r="N145" s="221" t="e">
        <f t="shared" si="7"/>
        <v>#DIV/0!</v>
      </c>
    </row>
    <row r="146" spans="1:14" ht="63" x14ac:dyDescent="0.25">
      <c r="A146" s="17" t="s">
        <v>237</v>
      </c>
      <c r="B146" s="18"/>
      <c r="C146" s="19" t="s">
        <v>238</v>
      </c>
      <c r="D146" s="19"/>
      <c r="E146" s="19"/>
      <c r="F146" s="19"/>
      <c r="G146" s="20">
        <f>G147+G148</f>
        <v>6200</v>
      </c>
      <c r="H146" s="20">
        <f t="shared" ref="H146:K146" si="24">H147+H148</f>
        <v>0</v>
      </c>
      <c r="I146" s="20">
        <f t="shared" si="24"/>
        <v>306.05</v>
      </c>
      <c r="J146" s="20">
        <f t="shared" si="24"/>
        <v>300</v>
      </c>
      <c r="K146" s="20">
        <f t="shared" si="24"/>
        <v>606.04999999999995</v>
      </c>
      <c r="L146" s="10">
        <f t="shared" si="8"/>
        <v>9.7749999999999986</v>
      </c>
      <c r="M146" s="220">
        <f t="shared" si="9"/>
        <v>9.7749999999999986</v>
      </c>
      <c r="N146" s="221" t="e">
        <f t="shared" si="7"/>
        <v>#DIV/0!</v>
      </c>
    </row>
    <row r="147" spans="1:14" ht="141.75" x14ac:dyDescent="0.25">
      <c r="A147" s="240" t="s">
        <v>595</v>
      </c>
      <c r="B147" s="241" t="s">
        <v>16</v>
      </c>
      <c r="C147" s="226" t="s">
        <v>596</v>
      </c>
      <c r="D147" s="226" t="s">
        <v>196</v>
      </c>
      <c r="E147" s="239"/>
      <c r="F147" s="239"/>
      <c r="G147" s="228">
        <v>0</v>
      </c>
      <c r="H147" s="228"/>
      <c r="I147" s="228">
        <f>апрель!K147</f>
        <v>456.05</v>
      </c>
      <c r="J147" s="228">
        <f>150+150</f>
        <v>300</v>
      </c>
      <c r="K147" s="228">
        <f>I147+J147</f>
        <v>756.05</v>
      </c>
      <c r="L147" s="10" t="e">
        <f t="shared" si="8"/>
        <v>#DIV/0!</v>
      </c>
      <c r="M147" s="220" t="e">
        <f t="shared" si="9"/>
        <v>#DIV/0!</v>
      </c>
      <c r="N147" s="221" t="e">
        <f t="shared" si="7"/>
        <v>#DIV/0!</v>
      </c>
    </row>
    <row r="148" spans="1:14" ht="110.25" x14ac:dyDescent="0.25">
      <c r="A148" s="49" t="s">
        <v>239</v>
      </c>
      <c r="B148" s="58" t="s">
        <v>16</v>
      </c>
      <c r="C148" s="51" t="s">
        <v>240</v>
      </c>
      <c r="D148" s="51" t="s">
        <v>196</v>
      </c>
      <c r="E148" s="51"/>
      <c r="F148" s="51"/>
      <c r="G148" s="26">
        <v>6200</v>
      </c>
      <c r="H148" s="26">
        <v>0</v>
      </c>
      <c r="I148" s="228">
        <f>апрель!K148</f>
        <v>-150</v>
      </c>
      <c r="J148" s="26">
        <v>0</v>
      </c>
      <c r="K148" s="38">
        <f>I148+J148</f>
        <v>-150</v>
      </c>
      <c r="L148" s="10">
        <f t="shared" si="8"/>
        <v>-2.4193548387096775</v>
      </c>
      <c r="M148" s="220">
        <f t="shared" si="9"/>
        <v>-2.4193548387096775</v>
      </c>
      <c r="N148" s="221" t="e">
        <f t="shared" si="7"/>
        <v>#DIV/0!</v>
      </c>
    </row>
    <row r="149" spans="1:14" ht="63" x14ac:dyDescent="0.25">
      <c r="A149" s="271" t="s">
        <v>638</v>
      </c>
      <c r="B149" s="235"/>
      <c r="C149" s="236" t="s">
        <v>639</v>
      </c>
      <c r="D149" s="236"/>
      <c r="E149" s="236"/>
      <c r="F149" s="236"/>
      <c r="G149" s="272">
        <f>G150</f>
        <v>10000</v>
      </c>
      <c r="H149" s="272">
        <f>H150</f>
        <v>0</v>
      </c>
      <c r="I149" s="272">
        <f>I150</f>
        <v>10000</v>
      </c>
      <c r="J149" s="272">
        <f>J150</f>
        <v>0</v>
      </c>
      <c r="K149" s="272">
        <f>K150</f>
        <v>10000</v>
      </c>
      <c r="L149" s="10">
        <f t="shared" si="8"/>
        <v>100</v>
      </c>
      <c r="M149" s="220">
        <f t="shared" ref="M149:M150" si="25">K149/G149*100</f>
        <v>100</v>
      </c>
      <c r="N149" s="221" t="e">
        <f t="shared" si="7"/>
        <v>#DIV/0!</v>
      </c>
    </row>
    <row r="150" spans="1:14" ht="78.75" x14ac:dyDescent="0.25">
      <c r="A150" s="240" t="s">
        <v>640</v>
      </c>
      <c r="B150" s="241" t="s">
        <v>16</v>
      </c>
      <c r="C150" s="226" t="s">
        <v>641</v>
      </c>
      <c r="D150" s="226" t="s">
        <v>196</v>
      </c>
      <c r="E150" s="51"/>
      <c r="F150" s="51"/>
      <c r="G150" s="26">
        <f>10000</f>
        <v>10000</v>
      </c>
      <c r="H150" s="26"/>
      <c r="I150" s="228">
        <f>апрель!K150</f>
        <v>10000</v>
      </c>
      <c r="J150" s="26">
        <v>0</v>
      </c>
      <c r="K150" s="38">
        <f>I150+J150</f>
        <v>10000</v>
      </c>
      <c r="L150" s="10">
        <f t="shared" si="8"/>
        <v>100</v>
      </c>
      <c r="M150" s="220">
        <f t="shared" si="25"/>
        <v>100</v>
      </c>
      <c r="N150" s="221" t="e">
        <f t="shared" si="7"/>
        <v>#DIV/0!</v>
      </c>
    </row>
    <row r="151" spans="1:14" ht="63" x14ac:dyDescent="0.25">
      <c r="A151" s="17" t="s">
        <v>241</v>
      </c>
      <c r="B151" s="290"/>
      <c r="C151" s="19" t="s">
        <v>242</v>
      </c>
      <c r="D151" s="19"/>
      <c r="E151" s="19"/>
      <c r="F151" s="19"/>
      <c r="G151" s="20">
        <f>G153+G152</f>
        <v>1200</v>
      </c>
      <c r="H151" s="20" t="e">
        <f>#REF!+#REF!+H153</f>
        <v>#REF!</v>
      </c>
      <c r="I151" s="20">
        <f>I153+I152</f>
        <v>1000</v>
      </c>
      <c r="J151" s="20">
        <f>J153+J152</f>
        <v>0</v>
      </c>
      <c r="K151" s="20">
        <f>K153+K152</f>
        <v>1000</v>
      </c>
      <c r="L151" s="10">
        <f t="shared" si="8"/>
        <v>83.333333333333343</v>
      </c>
      <c r="M151" s="220">
        <f>K151/G151*100</f>
        <v>83.333333333333343</v>
      </c>
      <c r="N151" s="221" t="e">
        <f>J151/H151*100</f>
        <v>#REF!</v>
      </c>
    </row>
    <row r="152" spans="1:14" s="192" customFormat="1" ht="141.75" x14ac:dyDescent="0.25">
      <c r="A152" s="293" t="s">
        <v>648</v>
      </c>
      <c r="B152" s="291" t="s">
        <v>16</v>
      </c>
      <c r="C152" s="279" t="s">
        <v>647</v>
      </c>
      <c r="D152" s="279" t="s">
        <v>196</v>
      </c>
      <c r="E152" s="277"/>
      <c r="F152" s="277"/>
      <c r="G152" s="281">
        <f>1000</f>
        <v>1000</v>
      </c>
      <c r="H152" s="276"/>
      <c r="I152" s="228">
        <f>апрель!K152</f>
        <v>1000</v>
      </c>
      <c r="J152" s="281">
        <v>0</v>
      </c>
      <c r="K152" s="38">
        <f>I152+J152</f>
        <v>1000</v>
      </c>
      <c r="L152" s="10">
        <f t="shared" si="8"/>
        <v>0</v>
      </c>
      <c r="M152" s="220"/>
      <c r="N152" s="221"/>
    </row>
    <row r="153" spans="1:14" ht="78.75" x14ac:dyDescent="0.25">
      <c r="A153" s="49" t="s">
        <v>243</v>
      </c>
      <c r="B153" s="292" t="s">
        <v>16</v>
      </c>
      <c r="C153" s="87" t="s">
        <v>244</v>
      </c>
      <c r="D153" s="87" t="s">
        <v>196</v>
      </c>
      <c r="E153" s="87"/>
      <c r="F153" s="87"/>
      <c r="G153" s="88">
        <v>200</v>
      </c>
      <c r="H153" s="88">
        <v>0</v>
      </c>
      <c r="I153" s="228">
        <f>апрель!K153</f>
        <v>0</v>
      </c>
      <c r="J153" s="88">
        <v>0</v>
      </c>
      <c r="K153" s="89">
        <f>I153+J153</f>
        <v>0</v>
      </c>
      <c r="L153" s="10">
        <f t="shared" si="8"/>
        <v>0</v>
      </c>
      <c r="M153" s="220">
        <f t="shared" ref="M153:M232" si="26">K153/G153*100</f>
        <v>0</v>
      </c>
      <c r="N153" s="221" t="e">
        <f t="shared" si="7"/>
        <v>#DIV/0!</v>
      </c>
    </row>
    <row r="154" spans="1:14" ht="63" x14ac:dyDescent="0.25">
      <c r="A154" s="15" t="s">
        <v>245</v>
      </c>
      <c r="B154" s="84"/>
      <c r="C154" s="8" t="s">
        <v>246</v>
      </c>
      <c r="D154" s="8"/>
      <c r="E154" s="8"/>
      <c r="F154" s="8"/>
      <c r="G154" s="9">
        <f>G157+G155+G162</f>
        <v>412400</v>
      </c>
      <c r="H154" s="9">
        <f t="shared" ref="H154:K154" si="27">H157+H155+H162</f>
        <v>0</v>
      </c>
      <c r="I154" s="9">
        <f t="shared" si="27"/>
        <v>117000</v>
      </c>
      <c r="J154" s="9">
        <f t="shared" si="27"/>
        <v>100000</v>
      </c>
      <c r="K154" s="9">
        <f t="shared" si="27"/>
        <v>217000</v>
      </c>
      <c r="L154" s="10">
        <f t="shared" si="8"/>
        <v>52.618816682832204</v>
      </c>
      <c r="M154" s="220">
        <f t="shared" si="26"/>
        <v>52.618816682832204</v>
      </c>
      <c r="N154" s="221" t="e">
        <f t="shared" si="7"/>
        <v>#DIV/0!</v>
      </c>
    </row>
    <row r="155" spans="1:14" ht="94.5" x14ac:dyDescent="0.25">
      <c r="A155" s="17" t="s">
        <v>247</v>
      </c>
      <c r="B155" s="18"/>
      <c r="C155" s="19" t="s">
        <v>248</v>
      </c>
      <c r="D155" s="19"/>
      <c r="E155" s="19"/>
      <c r="F155" s="19"/>
      <c r="G155" s="20">
        <f>G156</f>
        <v>16500</v>
      </c>
      <c r="H155" s="20">
        <f>H156</f>
        <v>0</v>
      </c>
      <c r="I155" s="20">
        <f>I156</f>
        <v>0</v>
      </c>
      <c r="J155" s="20">
        <f>J156</f>
        <v>0</v>
      </c>
      <c r="K155" s="20">
        <f>K156</f>
        <v>0</v>
      </c>
      <c r="L155" s="10">
        <f t="shared" si="8"/>
        <v>0</v>
      </c>
      <c r="M155" s="220">
        <f t="shared" si="26"/>
        <v>0</v>
      </c>
      <c r="N155" s="221" t="e">
        <f t="shared" si="7"/>
        <v>#DIV/0!</v>
      </c>
    </row>
    <row r="156" spans="1:14" ht="126" x14ac:dyDescent="0.25">
      <c r="A156" s="49" t="s">
        <v>249</v>
      </c>
      <c r="B156" s="58" t="s">
        <v>16</v>
      </c>
      <c r="C156" s="51" t="s">
        <v>250</v>
      </c>
      <c r="D156" s="51" t="s">
        <v>224</v>
      </c>
      <c r="E156" s="72"/>
      <c r="F156" s="72"/>
      <c r="G156" s="26">
        <v>16500</v>
      </c>
      <c r="H156" s="26">
        <v>0</v>
      </c>
      <c r="I156" s="26">
        <f>апрель!K156</f>
        <v>0</v>
      </c>
      <c r="J156" s="26">
        <v>0</v>
      </c>
      <c r="K156" s="89">
        <f>I156+J156</f>
        <v>0</v>
      </c>
      <c r="L156" s="10">
        <f t="shared" si="8"/>
        <v>0</v>
      </c>
      <c r="M156" s="220">
        <f t="shared" si="26"/>
        <v>0</v>
      </c>
      <c r="N156" s="221" t="e">
        <f t="shared" si="7"/>
        <v>#DIV/0!</v>
      </c>
    </row>
    <row r="157" spans="1:14" ht="78.75" x14ac:dyDescent="0.25">
      <c r="A157" s="17" t="s">
        <v>251</v>
      </c>
      <c r="B157" s="32"/>
      <c r="C157" s="19" t="s">
        <v>252</v>
      </c>
      <c r="D157" s="19"/>
      <c r="E157" s="19"/>
      <c r="F157" s="19"/>
      <c r="G157" s="20">
        <f>G158+G159+G160+G161</f>
        <v>395900</v>
      </c>
      <c r="H157" s="20">
        <f t="shared" ref="H157:K157" si="28">H158+H159+H160+H161</f>
        <v>0</v>
      </c>
      <c r="I157" s="20">
        <f t="shared" si="28"/>
        <v>117000</v>
      </c>
      <c r="J157" s="20">
        <f t="shared" si="28"/>
        <v>100000</v>
      </c>
      <c r="K157" s="20">
        <f t="shared" si="28"/>
        <v>217000</v>
      </c>
      <c r="L157" s="10">
        <f t="shared" si="8"/>
        <v>54.811821166961352</v>
      </c>
      <c r="M157" s="220">
        <f t="shared" si="26"/>
        <v>54.811821166961352</v>
      </c>
      <c r="N157" s="221" t="e">
        <f t="shared" si="7"/>
        <v>#DIV/0!</v>
      </c>
    </row>
    <row r="158" spans="1:14" ht="173.25" x14ac:dyDescent="0.25">
      <c r="A158" s="49" t="s">
        <v>254</v>
      </c>
      <c r="B158" s="58" t="s">
        <v>16</v>
      </c>
      <c r="C158" s="51" t="s">
        <v>255</v>
      </c>
      <c r="D158" s="51" t="s">
        <v>208</v>
      </c>
      <c r="E158" s="51"/>
      <c r="F158" s="51"/>
      <c r="G158" s="26">
        <v>16700</v>
      </c>
      <c r="H158" s="26">
        <v>0</v>
      </c>
      <c r="I158" s="26">
        <f>апрель!K158</f>
        <v>-10000</v>
      </c>
      <c r="J158" s="26">
        <v>0</v>
      </c>
      <c r="K158" s="24">
        <f t="shared" ref="K158:K163" si="29">I158+J158</f>
        <v>-10000</v>
      </c>
      <c r="L158" s="10">
        <f t="shared" si="8"/>
        <v>-59.880239520958078</v>
      </c>
      <c r="M158" s="220">
        <f>K158/G158*100</f>
        <v>-59.880239520958078</v>
      </c>
      <c r="N158" s="221" t="e">
        <f>J158/H158*100</f>
        <v>#DIV/0!</v>
      </c>
    </row>
    <row r="159" spans="1:14" ht="173.25" x14ac:dyDescent="0.25">
      <c r="A159" s="49" t="s">
        <v>254</v>
      </c>
      <c r="B159" s="58" t="s">
        <v>16</v>
      </c>
      <c r="C159" s="51" t="s">
        <v>597</v>
      </c>
      <c r="D159" s="51" t="s">
        <v>196</v>
      </c>
      <c r="E159" s="51"/>
      <c r="F159" s="51"/>
      <c r="G159" s="26">
        <f>3000</f>
        <v>3000</v>
      </c>
      <c r="H159" s="26"/>
      <c r="I159" s="26">
        <f>апрель!K159</f>
        <v>3000</v>
      </c>
      <c r="J159" s="26">
        <f>100000</f>
        <v>100000</v>
      </c>
      <c r="K159" s="24">
        <f t="shared" si="29"/>
        <v>103000</v>
      </c>
      <c r="L159" s="10" t="str">
        <f t="shared" si="8"/>
        <v>свыше200,0</v>
      </c>
      <c r="M159" s="220">
        <f>K159/G159*100</f>
        <v>3433.3333333333335</v>
      </c>
      <c r="N159" s="221" t="e">
        <f>J159/H159*100</f>
        <v>#DIV/0!</v>
      </c>
    </row>
    <row r="160" spans="1:14" ht="126" x14ac:dyDescent="0.25">
      <c r="A160" s="49" t="s">
        <v>617</v>
      </c>
      <c r="B160" s="241" t="s">
        <v>16</v>
      </c>
      <c r="C160" s="226" t="s">
        <v>618</v>
      </c>
      <c r="D160" s="226" t="s">
        <v>196</v>
      </c>
      <c r="E160" s="51"/>
      <c r="F160" s="51"/>
      <c r="G160" s="26">
        <f>120000</f>
        <v>120000</v>
      </c>
      <c r="H160" s="26"/>
      <c r="I160" s="26">
        <f>апрель!K160</f>
        <v>120000</v>
      </c>
      <c r="J160" s="26">
        <v>0</v>
      </c>
      <c r="K160" s="24">
        <f t="shared" si="29"/>
        <v>120000</v>
      </c>
      <c r="L160" s="10">
        <f t="shared" si="8"/>
        <v>100</v>
      </c>
      <c r="M160" s="220">
        <f>K160/G160*100</f>
        <v>100</v>
      </c>
      <c r="N160" s="221" t="e">
        <f>J160/H160*100</f>
        <v>#DIV/0!</v>
      </c>
    </row>
    <row r="161" spans="1:84" ht="78.75" x14ac:dyDescent="0.25">
      <c r="A161" s="49" t="s">
        <v>257</v>
      </c>
      <c r="B161" s="58" t="s">
        <v>16</v>
      </c>
      <c r="C161" s="51" t="s">
        <v>258</v>
      </c>
      <c r="D161" s="51" t="s">
        <v>196</v>
      </c>
      <c r="E161" s="51"/>
      <c r="F161" s="51"/>
      <c r="G161" s="26">
        <v>256200</v>
      </c>
      <c r="H161" s="26">
        <v>0</v>
      </c>
      <c r="I161" s="26">
        <f>апрель!K161</f>
        <v>4000</v>
      </c>
      <c r="J161" s="26">
        <v>0</v>
      </c>
      <c r="K161" s="25">
        <f t="shared" si="29"/>
        <v>4000</v>
      </c>
      <c r="L161" s="10">
        <f t="shared" si="8"/>
        <v>1.5612802498048399</v>
      </c>
      <c r="M161" s="220">
        <f t="shared" si="26"/>
        <v>1.5612802498048399</v>
      </c>
      <c r="N161" s="221" t="e">
        <f t="shared" ref="N161:N238" si="30">J161/H161*100</f>
        <v>#DIV/0!</v>
      </c>
    </row>
    <row r="162" spans="1:84" ht="78.75" x14ac:dyDescent="0.25">
      <c r="A162" s="198" t="s">
        <v>665</v>
      </c>
      <c r="B162" s="253"/>
      <c r="C162" s="203" t="s">
        <v>666</v>
      </c>
      <c r="D162" s="203"/>
      <c r="E162" s="203"/>
      <c r="F162" s="203"/>
      <c r="G162" s="238">
        <f>G163</f>
        <v>0</v>
      </c>
      <c r="H162" s="238">
        <f t="shared" ref="H162:K162" si="31">H163</f>
        <v>0</v>
      </c>
      <c r="I162" s="238">
        <f t="shared" si="31"/>
        <v>0</v>
      </c>
      <c r="J162" s="238">
        <f t="shared" si="31"/>
        <v>0</v>
      </c>
      <c r="K162" s="238">
        <f t="shared" si="31"/>
        <v>0</v>
      </c>
      <c r="L162" s="10" t="e">
        <f t="shared" si="8"/>
        <v>#DIV/0!</v>
      </c>
      <c r="M162" s="220" t="e">
        <f t="shared" si="26"/>
        <v>#DIV/0!</v>
      </c>
      <c r="N162" s="221" t="e">
        <f t="shared" si="30"/>
        <v>#DIV/0!</v>
      </c>
    </row>
    <row r="163" spans="1:84" ht="78.75" x14ac:dyDescent="0.25">
      <c r="A163" s="49" t="s">
        <v>665</v>
      </c>
      <c r="B163" s="58" t="s">
        <v>16</v>
      </c>
      <c r="C163" s="51" t="s">
        <v>667</v>
      </c>
      <c r="D163" s="51"/>
      <c r="E163" s="51"/>
      <c r="F163" s="51"/>
      <c r="G163" s="26">
        <v>0</v>
      </c>
      <c r="H163" s="26"/>
      <c r="I163" s="26">
        <f>апрель!K163</f>
        <v>0</v>
      </c>
      <c r="J163" s="26">
        <v>0</v>
      </c>
      <c r="K163" s="25">
        <f t="shared" si="29"/>
        <v>0</v>
      </c>
      <c r="L163" s="10" t="e">
        <f t="shared" si="8"/>
        <v>#DIV/0!</v>
      </c>
      <c r="M163" s="220" t="e">
        <f t="shared" si="26"/>
        <v>#DIV/0!</v>
      </c>
      <c r="N163" s="221" t="e">
        <f t="shared" si="30"/>
        <v>#DIV/0!</v>
      </c>
    </row>
    <row r="164" spans="1:84" ht="63" x14ac:dyDescent="0.25">
      <c r="A164" s="81" t="s">
        <v>259</v>
      </c>
      <c r="B164" s="16"/>
      <c r="C164" s="8" t="s">
        <v>260</v>
      </c>
      <c r="D164" s="8"/>
      <c r="E164" s="8"/>
      <c r="F164" s="8"/>
      <c r="G164" s="9">
        <f>G165+G166+G167</f>
        <v>937100</v>
      </c>
      <c r="H164" s="9">
        <f t="shared" ref="H164:K164" si="32">H165+H166+H167</f>
        <v>0</v>
      </c>
      <c r="I164" s="9">
        <f t="shared" si="32"/>
        <v>1112858.3500000001</v>
      </c>
      <c r="J164" s="9">
        <f t="shared" si="32"/>
        <v>122920.40000000001</v>
      </c>
      <c r="K164" s="9">
        <f t="shared" si="32"/>
        <v>1235778.75</v>
      </c>
      <c r="L164" s="10">
        <f>IF(M164&gt;200,"свыше200,0",M164)</f>
        <v>131.87266567068616</v>
      </c>
      <c r="M164" s="220">
        <f t="shared" si="26"/>
        <v>131.87266567068616</v>
      </c>
      <c r="N164" s="221" t="e">
        <f t="shared" si="30"/>
        <v>#DIV/0!</v>
      </c>
    </row>
    <row r="165" spans="1:84" ht="126" x14ac:dyDescent="0.25">
      <c r="A165" s="254" t="s">
        <v>676</v>
      </c>
      <c r="B165" s="58" t="s">
        <v>16</v>
      </c>
      <c r="C165" s="51" t="s">
        <v>675</v>
      </c>
      <c r="D165" s="51" t="s">
        <v>196</v>
      </c>
      <c r="E165" s="227"/>
      <c r="F165" s="227"/>
      <c r="G165" s="228">
        <v>0</v>
      </c>
      <c r="H165" s="228"/>
      <c r="I165" s="228">
        <v>0</v>
      </c>
      <c r="J165" s="228">
        <f>552.91</f>
        <v>552.91</v>
      </c>
      <c r="K165" s="228">
        <f>I165+J165</f>
        <v>552.91</v>
      </c>
      <c r="L165" s="10" t="e">
        <f>IF(M165&gt;200,"свыше200,0",M165)</f>
        <v>#DIV/0!</v>
      </c>
      <c r="M165" s="220" t="e">
        <f t="shared" ref="M165" si="33">K165/G165*100</f>
        <v>#DIV/0!</v>
      </c>
      <c r="N165" s="221" t="e">
        <f t="shared" ref="N165" si="34">J165/H165*100</f>
        <v>#DIV/0!</v>
      </c>
    </row>
    <row r="166" spans="1:84" ht="110.25" x14ac:dyDescent="0.25">
      <c r="A166" s="79" t="s">
        <v>263</v>
      </c>
      <c r="B166" s="58" t="s">
        <v>16</v>
      </c>
      <c r="C166" s="51" t="s">
        <v>264</v>
      </c>
      <c r="D166" s="51" t="s">
        <v>196</v>
      </c>
      <c r="E166" s="92"/>
      <c r="F166" s="92"/>
      <c r="G166" s="26">
        <v>0</v>
      </c>
      <c r="H166" s="26">
        <v>0</v>
      </c>
      <c r="I166" s="26">
        <f>апрель!K165</f>
        <v>500</v>
      </c>
      <c r="J166" s="26">
        <v>0</v>
      </c>
      <c r="K166" s="38">
        <f t="shared" ref="K166:K167" si="35">I166+J166</f>
        <v>500</v>
      </c>
      <c r="L166" s="10" t="e">
        <f t="shared" si="8"/>
        <v>#DIV/0!</v>
      </c>
      <c r="M166" s="220" t="e">
        <f>K166/G166*100</f>
        <v>#DIV/0!</v>
      </c>
      <c r="N166" s="221" t="e">
        <f>J166/H166*100</f>
        <v>#DIV/0!</v>
      </c>
    </row>
    <row r="167" spans="1:84" ht="94.5" x14ac:dyDescent="0.25">
      <c r="A167" s="79" t="s">
        <v>262</v>
      </c>
      <c r="B167" s="58" t="s">
        <v>16</v>
      </c>
      <c r="C167" s="51" t="s">
        <v>265</v>
      </c>
      <c r="D167" s="51" t="s">
        <v>196</v>
      </c>
      <c r="E167" s="92"/>
      <c r="F167" s="92"/>
      <c r="G167" s="26">
        <f>577100+360000</f>
        <v>937100</v>
      </c>
      <c r="H167" s="26">
        <v>0</v>
      </c>
      <c r="I167" s="26">
        <f>апрель!K166</f>
        <v>1112358.3500000001</v>
      </c>
      <c r="J167" s="26">
        <f>18943.29+19169.91+253.52+2126.95+18561.08+2000+12551.7+13214.41+12012.3+5279.37+4880.83+2671.92+1499.59+2791.03+4620.21+517.56+1273.82</f>
        <v>122367.49</v>
      </c>
      <c r="K167" s="38">
        <f t="shared" si="35"/>
        <v>1234725.8400000001</v>
      </c>
      <c r="L167" s="10">
        <f>IF(M167&gt;200,"свыше200,0",M167)</f>
        <v>131.76030733112796</v>
      </c>
      <c r="M167" s="220">
        <f t="shared" si="26"/>
        <v>131.76030733112796</v>
      </c>
      <c r="N167" s="221" t="e">
        <f t="shared" si="30"/>
        <v>#DIV/0!</v>
      </c>
    </row>
    <row r="168" spans="1:84" ht="141.75" x14ac:dyDescent="0.25">
      <c r="A168" s="81" t="s">
        <v>266</v>
      </c>
      <c r="B168" s="84"/>
      <c r="C168" s="8" t="s">
        <v>267</v>
      </c>
      <c r="D168" s="8"/>
      <c r="E168" s="93"/>
      <c r="F168" s="93"/>
      <c r="G168" s="9">
        <f>G169</f>
        <v>105000</v>
      </c>
      <c r="H168" s="9" t="e">
        <f>#REF!+H169+#REF!</f>
        <v>#REF!</v>
      </c>
      <c r="I168" s="9">
        <f>I169</f>
        <v>0</v>
      </c>
      <c r="J168" s="9">
        <f>J169</f>
        <v>0</v>
      </c>
      <c r="K168" s="9">
        <f>K169</f>
        <v>0</v>
      </c>
      <c r="L168" s="10">
        <f t="shared" si="8"/>
        <v>0</v>
      </c>
      <c r="M168" s="220">
        <f t="shared" si="26"/>
        <v>0</v>
      </c>
      <c r="N168" s="221" t="e">
        <f t="shared" si="30"/>
        <v>#REF!</v>
      </c>
    </row>
    <row r="169" spans="1:84" ht="141.75" x14ac:dyDescent="0.25">
      <c r="A169" s="79" t="s">
        <v>266</v>
      </c>
      <c r="B169" s="58" t="s">
        <v>16</v>
      </c>
      <c r="C169" s="51" t="s">
        <v>268</v>
      </c>
      <c r="D169" s="51" t="s">
        <v>196</v>
      </c>
      <c r="E169" s="92"/>
      <c r="F169" s="92"/>
      <c r="G169" s="26">
        <v>105000</v>
      </c>
      <c r="H169" s="26">
        <v>0</v>
      </c>
      <c r="I169" s="24">
        <f>апрель!K168</f>
        <v>0</v>
      </c>
      <c r="J169" s="26">
        <v>0</v>
      </c>
      <c r="K169" s="38">
        <f>I169+J169</f>
        <v>0</v>
      </c>
      <c r="L169" s="10">
        <f>IF(M169&gt;200,"свыше200,0",M169)</f>
        <v>0</v>
      </c>
      <c r="M169" s="220">
        <f t="shared" si="26"/>
        <v>0</v>
      </c>
      <c r="N169" s="221" t="e">
        <f t="shared" si="30"/>
        <v>#DIV/0!</v>
      </c>
    </row>
    <row r="170" spans="1:84" s="191" customFormat="1" ht="31.5" x14ac:dyDescent="0.25">
      <c r="A170" s="81" t="s">
        <v>269</v>
      </c>
      <c r="B170" s="16"/>
      <c r="C170" s="8" t="s">
        <v>270</v>
      </c>
      <c r="D170" s="8"/>
      <c r="E170" s="8"/>
      <c r="F170" s="8"/>
      <c r="G170" s="9">
        <f t="shared" ref="G170:K171" si="36">G171</f>
        <v>140400</v>
      </c>
      <c r="H170" s="9">
        <f t="shared" si="36"/>
        <v>0</v>
      </c>
      <c r="I170" s="9">
        <f t="shared" si="36"/>
        <v>37261.31</v>
      </c>
      <c r="J170" s="9">
        <f t="shared" si="36"/>
        <v>16500</v>
      </c>
      <c r="K170" s="9">
        <f t="shared" si="36"/>
        <v>53761.31</v>
      </c>
      <c r="L170" s="10">
        <f t="shared" ref="L170:L258" si="37">IF(M170&gt;200,"свыше200,0",M170)</f>
        <v>38.291531339031337</v>
      </c>
      <c r="M170" s="220">
        <f t="shared" si="26"/>
        <v>38.291531339031337</v>
      </c>
      <c r="N170" s="221" t="e">
        <f t="shared" si="30"/>
        <v>#DIV/0!</v>
      </c>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2"/>
      <c r="BT170" s="192"/>
      <c r="BU170" s="192"/>
      <c r="BV170" s="192"/>
      <c r="BW170" s="192"/>
      <c r="BX170" s="192"/>
      <c r="BY170" s="192"/>
      <c r="BZ170" s="192"/>
      <c r="CA170" s="192"/>
      <c r="CB170" s="192"/>
      <c r="CC170" s="192"/>
      <c r="CD170" s="192"/>
      <c r="CE170" s="192"/>
      <c r="CF170" s="192"/>
    </row>
    <row r="171" spans="1:84" ht="63" x14ac:dyDescent="0.25">
      <c r="A171" s="77" t="s">
        <v>271</v>
      </c>
      <c r="B171" s="18"/>
      <c r="C171" s="19" t="s">
        <v>272</v>
      </c>
      <c r="D171" s="19"/>
      <c r="E171" s="19"/>
      <c r="F171" s="19"/>
      <c r="G171" s="20">
        <f t="shared" si="36"/>
        <v>140400</v>
      </c>
      <c r="H171" s="20">
        <f t="shared" si="36"/>
        <v>0</v>
      </c>
      <c r="I171" s="20">
        <f t="shared" si="36"/>
        <v>37261.31</v>
      </c>
      <c r="J171" s="20">
        <f t="shared" si="36"/>
        <v>16500</v>
      </c>
      <c r="K171" s="20">
        <f t="shared" si="36"/>
        <v>53761.31</v>
      </c>
      <c r="L171" s="10">
        <f>IF(M171&gt;200,"свыше200,0",M171)</f>
        <v>38.291531339031337</v>
      </c>
      <c r="M171" s="220">
        <f t="shared" si="26"/>
        <v>38.291531339031337</v>
      </c>
      <c r="N171" s="221" t="e">
        <f t="shared" si="30"/>
        <v>#DIV/0!</v>
      </c>
    </row>
    <row r="172" spans="1:84" ht="63" x14ac:dyDescent="0.25">
      <c r="A172" s="79" t="s">
        <v>273</v>
      </c>
      <c r="B172" s="34" t="s">
        <v>16</v>
      </c>
      <c r="C172" s="51" t="s">
        <v>274</v>
      </c>
      <c r="D172" s="51" t="s">
        <v>261</v>
      </c>
      <c r="E172" s="51"/>
      <c r="F172" s="51"/>
      <c r="G172" s="26">
        <v>140400</v>
      </c>
      <c r="H172" s="26">
        <v>0</v>
      </c>
      <c r="I172" s="26">
        <f>апрель!K171</f>
        <v>37261.31</v>
      </c>
      <c r="J172" s="26">
        <f>95.18+16404.82</f>
        <v>16500</v>
      </c>
      <c r="K172" s="26">
        <f>I172+J172</f>
        <v>53761.31</v>
      </c>
      <c r="L172" s="10">
        <f>IF(M172&gt;200,"свыше200,0",M172)</f>
        <v>38.291531339031337</v>
      </c>
      <c r="M172" s="220">
        <f t="shared" si="26"/>
        <v>38.291531339031337</v>
      </c>
      <c r="N172" s="221" t="e">
        <f t="shared" si="30"/>
        <v>#DIV/0!</v>
      </c>
    </row>
    <row r="173" spans="1:84" ht="110.25" x14ac:dyDescent="0.25">
      <c r="A173" s="81" t="s">
        <v>275</v>
      </c>
      <c r="B173" s="84"/>
      <c r="C173" s="8" t="s">
        <v>276</v>
      </c>
      <c r="D173" s="8"/>
      <c r="E173" s="8"/>
      <c r="F173" s="8"/>
      <c r="G173" s="9">
        <f>G174+G175</f>
        <v>2921500</v>
      </c>
      <c r="H173" s="9">
        <f>H174+H175</f>
        <v>0</v>
      </c>
      <c r="I173" s="9">
        <f>I174+I175</f>
        <v>393219.95999999996</v>
      </c>
      <c r="J173" s="9">
        <f>J174+J175</f>
        <v>84127.17</v>
      </c>
      <c r="K173" s="9">
        <f>K174+K175</f>
        <v>477347.13</v>
      </c>
      <c r="L173" s="10">
        <f t="shared" si="37"/>
        <v>16.3391110730789</v>
      </c>
      <c r="M173" s="220">
        <f t="shared" si="26"/>
        <v>16.3391110730789</v>
      </c>
      <c r="N173" s="221" t="e">
        <f t="shared" si="30"/>
        <v>#DIV/0!</v>
      </c>
    </row>
    <row r="174" spans="1:84" ht="78.75" x14ac:dyDescent="0.25">
      <c r="A174" s="80" t="s">
        <v>277</v>
      </c>
      <c r="B174" s="34" t="s">
        <v>16</v>
      </c>
      <c r="C174" s="51" t="s">
        <v>278</v>
      </c>
      <c r="D174" s="23" t="s">
        <v>100</v>
      </c>
      <c r="E174" s="23"/>
      <c r="F174" s="23"/>
      <c r="G174" s="26">
        <v>2917700</v>
      </c>
      <c r="H174" s="26">
        <v>0</v>
      </c>
      <c r="I174" s="24">
        <f>апрель!K173</f>
        <v>326261.62</v>
      </c>
      <c r="J174" s="26">
        <f>4520.88+5000+382.5+74223.79</f>
        <v>84127.17</v>
      </c>
      <c r="K174" s="25">
        <f>I174+J174</f>
        <v>410388.79</v>
      </c>
      <c r="L174" s="10">
        <f t="shared" si="37"/>
        <v>14.065489597971004</v>
      </c>
      <c r="M174" s="220">
        <f t="shared" si="26"/>
        <v>14.065489597971004</v>
      </c>
      <c r="N174" s="221" t="e">
        <f t="shared" si="30"/>
        <v>#DIV/0!</v>
      </c>
    </row>
    <row r="175" spans="1:84" ht="63" x14ac:dyDescent="0.25">
      <c r="A175" s="80" t="s">
        <v>279</v>
      </c>
      <c r="B175" s="34" t="s">
        <v>16</v>
      </c>
      <c r="C175" s="51" t="s">
        <v>280</v>
      </c>
      <c r="D175" s="23" t="s">
        <v>100</v>
      </c>
      <c r="E175" s="23"/>
      <c r="F175" s="23"/>
      <c r="G175" s="26">
        <v>3800</v>
      </c>
      <c r="H175" s="26">
        <v>0</v>
      </c>
      <c r="I175" s="24">
        <f>апрель!K174</f>
        <v>66958.34</v>
      </c>
      <c r="J175" s="26">
        <v>0</v>
      </c>
      <c r="K175" s="25">
        <f>I175+J175</f>
        <v>66958.34</v>
      </c>
      <c r="L175" s="10" t="str">
        <f t="shared" si="37"/>
        <v>свыше200,0</v>
      </c>
      <c r="M175" s="220">
        <f t="shared" si="26"/>
        <v>1762.0615789473682</v>
      </c>
      <c r="N175" s="221" t="e">
        <f t="shared" si="30"/>
        <v>#DIV/0!</v>
      </c>
    </row>
    <row r="176" spans="1:84" ht="78.75" x14ac:dyDescent="0.25">
      <c r="A176" s="231" t="s">
        <v>587</v>
      </c>
      <c r="B176" s="232"/>
      <c r="C176" s="233" t="s">
        <v>588</v>
      </c>
      <c r="D176" s="233"/>
      <c r="E176" s="233"/>
      <c r="F176" s="233"/>
      <c r="G176" s="237">
        <f>G177</f>
        <v>0</v>
      </c>
      <c r="H176" s="237">
        <f t="shared" ref="H176:K176" si="38">H177</f>
        <v>0</v>
      </c>
      <c r="I176" s="237">
        <f t="shared" si="38"/>
        <v>0</v>
      </c>
      <c r="J176" s="237">
        <f t="shared" si="38"/>
        <v>0</v>
      </c>
      <c r="K176" s="237">
        <f t="shared" si="38"/>
        <v>0</v>
      </c>
      <c r="L176" s="10" t="e">
        <f t="shared" si="37"/>
        <v>#DIV/0!</v>
      </c>
      <c r="M176" s="220" t="e">
        <f t="shared" si="26"/>
        <v>#DIV/0!</v>
      </c>
      <c r="N176" s="221" t="e">
        <f t="shared" si="30"/>
        <v>#DIV/0!</v>
      </c>
    </row>
    <row r="177" spans="1:14" ht="63" x14ac:dyDescent="0.25">
      <c r="A177" s="234" t="s">
        <v>589</v>
      </c>
      <c r="B177" s="235"/>
      <c r="C177" s="236" t="s">
        <v>590</v>
      </c>
      <c r="D177" s="236"/>
      <c r="E177" s="236"/>
      <c r="F177" s="236"/>
      <c r="G177" s="238">
        <f>G178+G179</f>
        <v>0</v>
      </c>
      <c r="H177" s="238">
        <f t="shared" ref="H177:K177" si="39">H178+H179</f>
        <v>0</v>
      </c>
      <c r="I177" s="238">
        <f t="shared" si="39"/>
        <v>0</v>
      </c>
      <c r="J177" s="238">
        <f t="shared" si="39"/>
        <v>0</v>
      </c>
      <c r="K177" s="238">
        <f t="shared" si="39"/>
        <v>0</v>
      </c>
      <c r="L177" s="10" t="e">
        <f t="shared" si="37"/>
        <v>#DIV/0!</v>
      </c>
      <c r="M177" s="220" t="e">
        <f t="shared" si="26"/>
        <v>#DIV/0!</v>
      </c>
      <c r="N177" s="221" t="e">
        <f t="shared" si="30"/>
        <v>#DIV/0!</v>
      </c>
    </row>
    <row r="178" spans="1:14" ht="63" x14ac:dyDescent="0.25">
      <c r="A178" s="225" t="s">
        <v>589</v>
      </c>
      <c r="B178" s="34" t="s">
        <v>16</v>
      </c>
      <c r="C178" s="226" t="s">
        <v>621</v>
      </c>
      <c r="D178" s="226"/>
      <c r="E178" s="226"/>
      <c r="F178" s="226"/>
      <c r="G178" s="228">
        <v>0</v>
      </c>
      <c r="H178" s="228"/>
      <c r="I178" s="228">
        <f>апрель!K177</f>
        <v>0</v>
      </c>
      <c r="J178" s="228">
        <f>53.61-53.61+52.56-52.56</f>
        <v>0</v>
      </c>
      <c r="K178" s="228">
        <f>I178+J178</f>
        <v>0</v>
      </c>
      <c r="L178" s="10" t="e">
        <f t="shared" si="37"/>
        <v>#DIV/0!</v>
      </c>
      <c r="M178" s="220" t="e">
        <f t="shared" si="26"/>
        <v>#DIV/0!</v>
      </c>
      <c r="N178" s="221" t="e">
        <f t="shared" si="30"/>
        <v>#DIV/0!</v>
      </c>
    </row>
    <row r="179" spans="1:14" ht="63" x14ac:dyDescent="0.25">
      <c r="A179" s="80" t="s">
        <v>589</v>
      </c>
      <c r="B179" s="34" t="s">
        <v>16</v>
      </c>
      <c r="C179" s="226" t="s">
        <v>591</v>
      </c>
      <c r="D179" s="226" t="s">
        <v>592</v>
      </c>
      <c r="E179" s="23"/>
      <c r="F179" s="23"/>
      <c r="G179" s="26">
        <v>0</v>
      </c>
      <c r="H179" s="26"/>
      <c r="I179" s="228">
        <f>апрель!K178</f>
        <v>0</v>
      </c>
      <c r="J179" s="26">
        <v>0</v>
      </c>
      <c r="K179" s="25">
        <f t="shared" ref="K179" si="40">I179+J179</f>
        <v>0</v>
      </c>
      <c r="L179" s="10" t="e">
        <f t="shared" si="37"/>
        <v>#DIV/0!</v>
      </c>
      <c r="M179" s="220" t="e">
        <f t="shared" si="26"/>
        <v>#DIV/0!</v>
      </c>
      <c r="N179" s="221" t="e">
        <f t="shared" si="30"/>
        <v>#DIV/0!</v>
      </c>
    </row>
    <row r="180" spans="1:14" x14ac:dyDescent="0.25">
      <c r="A180" s="94" t="s">
        <v>281</v>
      </c>
      <c r="B180" s="95"/>
      <c r="C180" s="41" t="s">
        <v>282</v>
      </c>
      <c r="D180" s="41"/>
      <c r="E180" s="41"/>
      <c r="F180" s="41"/>
      <c r="G180" s="42">
        <f>G181+G183+G185</f>
        <v>7652300</v>
      </c>
      <c r="H180" s="42">
        <f t="shared" ref="H180:K180" si="41">H181+H183+H185</f>
        <v>0</v>
      </c>
      <c r="I180" s="42">
        <f t="shared" si="41"/>
        <v>4080703.11</v>
      </c>
      <c r="J180" s="42">
        <f t="shared" si="41"/>
        <v>201004.49000000002</v>
      </c>
      <c r="K180" s="42">
        <f t="shared" si="41"/>
        <v>4281707.6000000006</v>
      </c>
      <c r="L180" s="10">
        <f t="shared" si="37"/>
        <v>55.953211452765842</v>
      </c>
      <c r="M180" s="220">
        <f t="shared" si="26"/>
        <v>55.953211452765842</v>
      </c>
      <c r="N180" s="221" t="e">
        <f t="shared" si="30"/>
        <v>#DIV/0!</v>
      </c>
    </row>
    <row r="181" spans="1:14" ht="94.5" x14ac:dyDescent="0.25">
      <c r="A181" s="252" t="s">
        <v>622</v>
      </c>
      <c r="B181" s="253"/>
      <c r="C181" s="203" t="s">
        <v>623</v>
      </c>
      <c r="D181" s="203"/>
      <c r="E181" s="203"/>
      <c r="F181" s="203"/>
      <c r="G181" s="238">
        <f>G182</f>
        <v>0</v>
      </c>
      <c r="H181" s="238">
        <f t="shared" ref="H181:K181" si="42">H182</f>
        <v>0</v>
      </c>
      <c r="I181" s="238">
        <f t="shared" si="42"/>
        <v>99836.28</v>
      </c>
      <c r="J181" s="238">
        <f t="shared" si="42"/>
        <v>52.56</v>
      </c>
      <c r="K181" s="238">
        <f t="shared" si="42"/>
        <v>99888.84</v>
      </c>
      <c r="L181" s="10" t="e">
        <f t="shared" si="37"/>
        <v>#DIV/0!</v>
      </c>
      <c r="M181" s="220" t="e">
        <f t="shared" si="26"/>
        <v>#DIV/0!</v>
      </c>
      <c r="N181" s="221" t="e">
        <f t="shared" si="30"/>
        <v>#DIV/0!</v>
      </c>
    </row>
    <row r="182" spans="1:14" ht="63" x14ac:dyDescent="0.25">
      <c r="A182" s="254" t="s">
        <v>624</v>
      </c>
      <c r="B182" s="58" t="s">
        <v>16</v>
      </c>
      <c r="C182" s="227" t="s">
        <v>625</v>
      </c>
      <c r="D182" s="51" t="s">
        <v>100</v>
      </c>
      <c r="E182" s="227"/>
      <c r="F182" s="227"/>
      <c r="G182" s="228">
        <v>0</v>
      </c>
      <c r="H182" s="228"/>
      <c r="I182" s="228">
        <f>апрель!K181</f>
        <v>99836.28</v>
      </c>
      <c r="J182" s="228">
        <f>52.56</f>
        <v>52.56</v>
      </c>
      <c r="K182" s="228">
        <f>I182+J182</f>
        <v>99888.84</v>
      </c>
      <c r="L182" s="10" t="e">
        <f t="shared" si="37"/>
        <v>#DIV/0!</v>
      </c>
      <c r="M182" s="220" t="e">
        <f t="shared" si="26"/>
        <v>#DIV/0!</v>
      </c>
      <c r="N182" s="221" t="e">
        <f t="shared" si="30"/>
        <v>#DIV/0!</v>
      </c>
    </row>
    <row r="183" spans="1:14" ht="31.5" x14ac:dyDescent="0.25">
      <c r="A183" s="243" t="s">
        <v>677</v>
      </c>
      <c r="B183" s="244"/>
      <c r="C183" s="245" t="s">
        <v>678</v>
      </c>
      <c r="D183" s="245"/>
      <c r="E183" s="245"/>
      <c r="F183" s="245"/>
      <c r="G183" s="294">
        <f>G184</f>
        <v>0</v>
      </c>
      <c r="H183" s="294">
        <f>H184</f>
        <v>0</v>
      </c>
      <c r="I183" s="294">
        <f>I184</f>
        <v>0</v>
      </c>
      <c r="J183" s="294">
        <f>J184</f>
        <v>55243.1</v>
      </c>
      <c r="K183" s="294">
        <f>K184</f>
        <v>55243.1</v>
      </c>
      <c r="L183" s="10" t="e">
        <f t="shared" ref="L183:L184" si="43">IF(M183&gt;200,"свыше200,0",M183)</f>
        <v>#DIV/0!</v>
      </c>
      <c r="M183" s="220" t="e">
        <f t="shared" ref="M183:M184" si="44">K183/G183*100</f>
        <v>#DIV/0!</v>
      </c>
      <c r="N183" s="221" t="e">
        <f t="shared" ref="N183:N184" si="45">J183/H183*100</f>
        <v>#DIV/0!</v>
      </c>
    </row>
    <row r="184" spans="1:14" ht="141.75" x14ac:dyDescent="0.25">
      <c r="A184" s="80" t="s">
        <v>679</v>
      </c>
      <c r="B184" s="34" t="s">
        <v>16</v>
      </c>
      <c r="C184" s="226" t="s">
        <v>680</v>
      </c>
      <c r="D184" s="23" t="s">
        <v>100</v>
      </c>
      <c r="E184" s="23"/>
      <c r="F184" s="23"/>
      <c r="G184" s="295">
        <v>0</v>
      </c>
      <c r="H184" s="295">
        <v>0</v>
      </c>
      <c r="I184" s="24">
        <v>0</v>
      </c>
      <c r="J184" s="295">
        <f>55243.1</f>
        <v>55243.1</v>
      </c>
      <c r="K184" s="25">
        <f>I184+J184</f>
        <v>55243.1</v>
      </c>
      <c r="L184" s="10" t="e">
        <f t="shared" si="43"/>
        <v>#DIV/0!</v>
      </c>
      <c r="M184" s="220" t="e">
        <f t="shared" si="44"/>
        <v>#DIV/0!</v>
      </c>
      <c r="N184" s="221" t="e">
        <f t="shared" si="45"/>
        <v>#DIV/0!</v>
      </c>
    </row>
    <row r="185" spans="1:14" ht="31.5" x14ac:dyDescent="0.25">
      <c r="A185" s="252" t="s">
        <v>283</v>
      </c>
      <c r="B185" s="253"/>
      <c r="C185" s="203" t="s">
        <v>284</v>
      </c>
      <c r="D185" s="203"/>
      <c r="E185" s="203"/>
      <c r="F185" s="203"/>
      <c r="G185" s="238">
        <f>G186</f>
        <v>7652300</v>
      </c>
      <c r="H185" s="238">
        <f>H186</f>
        <v>0</v>
      </c>
      <c r="I185" s="238">
        <f t="shared" ref="I185:K185" si="46">I186</f>
        <v>3980866.83</v>
      </c>
      <c r="J185" s="238">
        <f t="shared" si="46"/>
        <v>145708.83000000002</v>
      </c>
      <c r="K185" s="238">
        <f t="shared" si="46"/>
        <v>4126575.66</v>
      </c>
      <c r="L185" s="10">
        <f t="shared" si="37"/>
        <v>53.925952458737903</v>
      </c>
      <c r="M185" s="220">
        <f>K185/G185*100</f>
        <v>53.925952458737903</v>
      </c>
      <c r="N185" s="221" t="e">
        <f>J185/H185*100</f>
        <v>#DIV/0!</v>
      </c>
    </row>
    <row r="186" spans="1:14" ht="47.25" x14ac:dyDescent="0.25">
      <c r="A186" s="79" t="s">
        <v>285</v>
      </c>
      <c r="B186" s="58" t="s">
        <v>16</v>
      </c>
      <c r="C186" s="51" t="s">
        <v>286</v>
      </c>
      <c r="D186" s="51" t="s">
        <v>100</v>
      </c>
      <c r="E186" s="51"/>
      <c r="F186" s="51"/>
      <c r="G186" s="26">
        <v>7652300</v>
      </c>
      <c r="H186" s="26">
        <v>0</v>
      </c>
      <c r="I186" s="26">
        <f>апрель!K183</f>
        <v>3980866.83</v>
      </c>
      <c r="J186" s="26">
        <f>13969.67+8133.21+4248.12+200.81+605.86+31327.26+546.11+2981.51+99.65+729.7+23459.54+59407.39</f>
        <v>145708.83000000002</v>
      </c>
      <c r="K186" s="38">
        <f>I186+J186</f>
        <v>4126575.66</v>
      </c>
      <c r="L186" s="10">
        <f t="shared" si="37"/>
        <v>53.925952458737903</v>
      </c>
      <c r="M186" s="220">
        <f>K186/G186*100</f>
        <v>53.925952458737903</v>
      </c>
      <c r="N186" s="221" t="e">
        <f>J186/H186*100</f>
        <v>#DIV/0!</v>
      </c>
    </row>
    <row r="187" spans="1:14" x14ac:dyDescent="0.25">
      <c r="A187" s="39" t="s">
        <v>287</v>
      </c>
      <c r="B187" s="40"/>
      <c r="C187" s="41" t="s">
        <v>288</v>
      </c>
      <c r="D187" s="41"/>
      <c r="E187" s="41"/>
      <c r="F187" s="41"/>
      <c r="G187" s="42">
        <f>G188+G190+G192</f>
        <v>1734286.08</v>
      </c>
      <c r="H187" s="42">
        <f>H188+H190+H192</f>
        <v>0</v>
      </c>
      <c r="I187" s="42">
        <f>I188+I190+I192</f>
        <v>128722.96000000002</v>
      </c>
      <c r="J187" s="42">
        <f>J188+J190+J192</f>
        <v>651449.70000000007</v>
      </c>
      <c r="K187" s="42">
        <f>K188+K190+K192</f>
        <v>780172.66</v>
      </c>
      <c r="L187" s="10">
        <f t="shared" si="37"/>
        <v>44.985234500642477</v>
      </c>
      <c r="M187" s="220">
        <f t="shared" si="26"/>
        <v>44.985234500642477</v>
      </c>
      <c r="N187" s="221" t="e">
        <f t="shared" si="30"/>
        <v>#DIV/0!</v>
      </c>
    </row>
    <row r="188" spans="1:14" x14ac:dyDescent="0.25">
      <c r="A188" s="17" t="s">
        <v>289</v>
      </c>
      <c r="B188" s="18"/>
      <c r="C188" s="19" t="s">
        <v>290</v>
      </c>
      <c r="D188" s="19"/>
      <c r="E188" s="19"/>
      <c r="F188" s="19"/>
      <c r="G188" s="20">
        <f>G189</f>
        <v>0</v>
      </c>
      <c r="H188" s="20">
        <f>H189</f>
        <v>0</v>
      </c>
      <c r="I188" s="20">
        <f>I189</f>
        <v>0</v>
      </c>
      <c r="J188" s="20">
        <f>J189</f>
        <v>0</v>
      </c>
      <c r="K188" s="20">
        <f>K189</f>
        <v>0</v>
      </c>
      <c r="L188" s="10" t="e">
        <f t="shared" si="37"/>
        <v>#DIV/0!</v>
      </c>
      <c r="M188" s="220" t="e">
        <f t="shared" si="26"/>
        <v>#DIV/0!</v>
      </c>
      <c r="N188" s="221" t="e">
        <f t="shared" si="30"/>
        <v>#DIV/0!</v>
      </c>
    </row>
    <row r="189" spans="1:14" ht="31.5" x14ac:dyDescent="0.25">
      <c r="A189" s="21" t="s">
        <v>291</v>
      </c>
      <c r="B189" s="34" t="s">
        <v>16</v>
      </c>
      <c r="C189" s="23" t="s">
        <v>292</v>
      </c>
      <c r="D189" s="23" t="s">
        <v>100</v>
      </c>
      <c r="E189" s="76"/>
      <c r="F189" s="76"/>
      <c r="G189" s="24">
        <v>0</v>
      </c>
      <c r="H189" s="26">
        <v>0</v>
      </c>
      <c r="I189" s="24">
        <f>апрель!K186</f>
        <v>0</v>
      </c>
      <c r="J189" s="24">
        <f>4700+5300+226252.52-236252.52+675-675+3000-3000+4480.05-4480.05</f>
        <v>0</v>
      </c>
      <c r="K189" s="25">
        <f>I189+J189</f>
        <v>0</v>
      </c>
      <c r="L189" s="10" t="e">
        <f t="shared" si="37"/>
        <v>#DIV/0!</v>
      </c>
      <c r="M189" s="220" t="e">
        <f t="shared" si="26"/>
        <v>#DIV/0!</v>
      </c>
      <c r="N189" s="221" t="e">
        <f t="shared" si="30"/>
        <v>#DIV/0!</v>
      </c>
    </row>
    <row r="190" spans="1:14" x14ac:dyDescent="0.25">
      <c r="A190" s="17" t="s">
        <v>293</v>
      </c>
      <c r="B190" s="18"/>
      <c r="C190" s="19" t="s">
        <v>294</v>
      </c>
      <c r="D190" s="19"/>
      <c r="E190" s="19"/>
      <c r="F190" s="19"/>
      <c r="G190" s="20">
        <f>G191</f>
        <v>9919.56</v>
      </c>
      <c r="H190" s="20">
        <f>H191</f>
        <v>0</v>
      </c>
      <c r="I190" s="20">
        <f>I191</f>
        <v>47172.960000000021</v>
      </c>
      <c r="J190" s="20">
        <f>J191</f>
        <v>8633.18</v>
      </c>
      <c r="K190" s="20">
        <f>K191</f>
        <v>55806.140000000021</v>
      </c>
      <c r="L190" s="10" t="str">
        <f t="shared" si="37"/>
        <v>свыше200,0</v>
      </c>
      <c r="M190" s="220">
        <f t="shared" si="26"/>
        <v>562.58684861022084</v>
      </c>
      <c r="N190" s="221" t="e">
        <f t="shared" si="30"/>
        <v>#DIV/0!</v>
      </c>
    </row>
    <row r="191" spans="1:14" x14ac:dyDescent="0.25">
      <c r="A191" s="21" t="s">
        <v>295</v>
      </c>
      <c r="B191" s="34" t="s">
        <v>16</v>
      </c>
      <c r="C191" s="23" t="s">
        <v>296</v>
      </c>
      <c r="D191" s="23" t="s">
        <v>100</v>
      </c>
      <c r="E191" s="23"/>
      <c r="F191" s="23"/>
      <c r="G191" s="26">
        <f>9919.56</f>
        <v>9919.56</v>
      </c>
      <c r="H191" s="26">
        <v>0</v>
      </c>
      <c r="I191" s="24">
        <f>апрель!K188</f>
        <v>47172.960000000021</v>
      </c>
      <c r="J191" s="24">
        <f>0.82+1047.21-1048.03+8633.18+0.1-0.1</f>
        <v>8633.18</v>
      </c>
      <c r="K191" s="25">
        <f>I191+J191</f>
        <v>55806.140000000021</v>
      </c>
      <c r="L191" s="10" t="str">
        <f t="shared" si="37"/>
        <v>свыше200,0</v>
      </c>
      <c r="M191" s="220">
        <f t="shared" si="26"/>
        <v>562.58684861022084</v>
      </c>
      <c r="N191" s="221" t="e">
        <f t="shared" si="30"/>
        <v>#DIV/0!</v>
      </c>
    </row>
    <row r="192" spans="1:14" x14ac:dyDescent="0.25">
      <c r="A192" s="17" t="s">
        <v>297</v>
      </c>
      <c r="B192" s="32"/>
      <c r="C192" s="19" t="s">
        <v>298</v>
      </c>
      <c r="D192" s="19"/>
      <c r="E192" s="19"/>
      <c r="F192" s="19"/>
      <c r="G192" s="20">
        <f>G193</f>
        <v>1724366.52</v>
      </c>
      <c r="H192" s="20">
        <f>H193</f>
        <v>0</v>
      </c>
      <c r="I192" s="20">
        <f>I193</f>
        <v>81550</v>
      </c>
      <c r="J192" s="20">
        <f>J193</f>
        <v>642816.52</v>
      </c>
      <c r="K192" s="20">
        <f>K193</f>
        <v>724366.52</v>
      </c>
      <c r="L192" s="10">
        <f>IF(M192&gt;200,"свыше200,0",M192)</f>
        <v>42.007688713418077</v>
      </c>
      <c r="M192" s="220">
        <f t="shared" si="26"/>
        <v>42.007688713418077</v>
      </c>
      <c r="N192" s="221" t="e">
        <f t="shared" si="30"/>
        <v>#DIV/0!</v>
      </c>
    </row>
    <row r="193" spans="1:14" ht="31.5" x14ac:dyDescent="0.25">
      <c r="A193" s="21" t="s">
        <v>660</v>
      </c>
      <c r="B193" s="34" t="s">
        <v>16</v>
      </c>
      <c r="C193" s="23" t="s">
        <v>655</v>
      </c>
      <c r="D193" s="23" t="s">
        <v>100</v>
      </c>
      <c r="E193" s="23"/>
      <c r="F193" s="23"/>
      <c r="G193" s="26">
        <f>1724366.52</f>
        <v>1724366.52</v>
      </c>
      <c r="H193" s="24">
        <v>0</v>
      </c>
      <c r="I193" s="24">
        <f>апрель!K190</f>
        <v>81550</v>
      </c>
      <c r="J193" s="24">
        <f>100000+1000+4600+52000+1500+500+100000+1000+500+100500+281216.52</f>
        <v>642816.52</v>
      </c>
      <c r="K193" s="25">
        <f>I193+J193</f>
        <v>724366.52</v>
      </c>
      <c r="L193" s="96">
        <f>IF(M193&gt;200,"свыше200,0",M193)</f>
        <v>42.007688713418077</v>
      </c>
      <c r="M193" s="220">
        <f>K193/G193*100</f>
        <v>42.007688713418077</v>
      </c>
      <c r="N193" s="221" t="e">
        <f>J193/H193*100</f>
        <v>#DIV/0!</v>
      </c>
    </row>
    <row r="194" spans="1:14" x14ac:dyDescent="0.25">
      <c r="A194" s="52" t="s">
        <v>299</v>
      </c>
      <c r="B194" s="53"/>
      <c r="C194" s="13" t="s">
        <v>300</v>
      </c>
      <c r="D194" s="13"/>
      <c r="E194" s="13"/>
      <c r="F194" s="13"/>
      <c r="G194" s="54">
        <f>G195+G321+G323+G327+G325</f>
        <v>3038521538.9200001</v>
      </c>
      <c r="H194" s="54">
        <f>H195+H321+H323+H327+H325</f>
        <v>0</v>
      </c>
      <c r="I194" s="54">
        <f>I195+I321+I323+I327+I325</f>
        <v>773281642.60000002</v>
      </c>
      <c r="J194" s="54">
        <f>J195+J321+J323+J327+J325</f>
        <v>268997290.06</v>
      </c>
      <c r="K194" s="54">
        <f>K195+K321+K323+K327+K325</f>
        <v>1042278932.6600001</v>
      </c>
      <c r="L194" s="10">
        <f>IF(M194&gt;200,"свыше200,0",M194)</f>
        <v>34.302173583750985</v>
      </c>
      <c r="M194" s="220">
        <f>K194/G194*100</f>
        <v>34.302173583750985</v>
      </c>
      <c r="N194" s="221" t="e">
        <f>J194/H194*100</f>
        <v>#DIV/0!</v>
      </c>
    </row>
    <row r="195" spans="1:14" ht="31.5" x14ac:dyDescent="0.25">
      <c r="A195" s="39" t="s">
        <v>301</v>
      </c>
      <c r="B195" s="40"/>
      <c r="C195" s="41" t="s">
        <v>302</v>
      </c>
      <c r="D195" s="41"/>
      <c r="E195" s="41"/>
      <c r="F195" s="41"/>
      <c r="G195" s="97">
        <f>G196+G204+G268+G297</f>
        <v>3037016725</v>
      </c>
      <c r="H195" s="97">
        <f>H196+H204+H268+H297</f>
        <v>0</v>
      </c>
      <c r="I195" s="97">
        <f>I196+I204+I268+I297</f>
        <v>771776878.77999997</v>
      </c>
      <c r="J195" s="97">
        <f>J196+J204+J268+J297</f>
        <v>268997290.06</v>
      </c>
      <c r="K195" s="97">
        <f>K196+K204+K268+K297</f>
        <v>1040774168.84</v>
      </c>
      <c r="L195" s="10">
        <f t="shared" si="37"/>
        <v>34.269622563240908</v>
      </c>
      <c r="M195" s="220">
        <f>K195/G195*100</f>
        <v>34.269622563240908</v>
      </c>
      <c r="N195" s="221" t="e">
        <f>J195/H195*100</f>
        <v>#DIV/0!</v>
      </c>
    </row>
    <row r="196" spans="1:14" x14ac:dyDescent="0.25">
      <c r="A196" s="39" t="s">
        <v>303</v>
      </c>
      <c r="B196" s="40"/>
      <c r="C196" s="41" t="s">
        <v>304</v>
      </c>
      <c r="D196" s="41"/>
      <c r="E196" s="41"/>
      <c r="F196" s="41"/>
      <c r="G196" s="42">
        <f>G197+G199+G201</f>
        <v>422952200</v>
      </c>
      <c r="H196" s="42">
        <f>H197+H199+H201</f>
        <v>0</v>
      </c>
      <c r="I196" s="42">
        <f>I197+I199+I201</f>
        <v>132396800</v>
      </c>
      <c r="J196" s="42">
        <f>J197+J199+J201</f>
        <v>37750400</v>
      </c>
      <c r="K196" s="42">
        <f>K197+K199+K201</f>
        <v>170147200</v>
      </c>
      <c r="L196" s="10">
        <f t="shared" si="37"/>
        <v>40.228470262124183</v>
      </c>
      <c r="M196" s="220">
        <f t="shared" si="26"/>
        <v>40.228470262124183</v>
      </c>
      <c r="N196" s="221" t="e">
        <f t="shared" si="30"/>
        <v>#DIV/0!</v>
      </c>
    </row>
    <row r="197" spans="1:14" x14ac:dyDescent="0.25">
      <c r="A197" s="17" t="s">
        <v>305</v>
      </c>
      <c r="B197" s="18"/>
      <c r="C197" s="19" t="s">
        <v>306</v>
      </c>
      <c r="D197" s="19"/>
      <c r="E197" s="19"/>
      <c r="F197" s="19"/>
      <c r="G197" s="20">
        <f>SUM(G198)</f>
        <v>186046700</v>
      </c>
      <c r="H197" s="20">
        <f>SUM(H198)</f>
        <v>0</v>
      </c>
      <c r="I197" s="20">
        <f>SUM(I198)</f>
        <v>55814000</v>
      </c>
      <c r="J197" s="20">
        <f>SUM(J198)</f>
        <v>18604700</v>
      </c>
      <c r="K197" s="20">
        <f>SUM(K198)</f>
        <v>74418700</v>
      </c>
      <c r="L197" s="10">
        <f t="shared" si="37"/>
        <v>40.000010749989116</v>
      </c>
      <c r="M197" s="220">
        <f>K197/G197*100</f>
        <v>40.000010749989116</v>
      </c>
      <c r="N197" s="221" t="e">
        <f>J197/H197*100</f>
        <v>#DIV/0!</v>
      </c>
    </row>
    <row r="198" spans="1:14" ht="31.5" x14ac:dyDescent="0.25">
      <c r="A198" s="49" t="s">
        <v>307</v>
      </c>
      <c r="B198" s="50" t="s">
        <v>308</v>
      </c>
      <c r="C198" s="51" t="s">
        <v>309</v>
      </c>
      <c r="D198" s="51" t="s">
        <v>310</v>
      </c>
      <c r="E198" s="98">
        <v>3241381010</v>
      </c>
      <c r="F198" s="51">
        <v>511</v>
      </c>
      <c r="G198" s="38">
        <v>186046700</v>
      </c>
      <c r="H198" s="38">
        <v>0</v>
      </c>
      <c r="I198" s="26">
        <f>апрель!K195</f>
        <v>55814000</v>
      </c>
      <c r="J198" s="38">
        <f>18604700</f>
        <v>18604700</v>
      </c>
      <c r="K198" s="38">
        <f>I198+J198</f>
        <v>74418700</v>
      </c>
      <c r="L198" s="10">
        <f t="shared" si="37"/>
        <v>40.000010749989116</v>
      </c>
      <c r="M198" s="220">
        <f>K198/G198*100</f>
        <v>40.000010749989116</v>
      </c>
      <c r="N198" s="221" t="e">
        <f>J198/H198*100</f>
        <v>#DIV/0!</v>
      </c>
    </row>
    <row r="199" spans="1:14" ht="31.5" x14ac:dyDescent="0.25">
      <c r="A199" s="17" t="s">
        <v>311</v>
      </c>
      <c r="B199" s="18"/>
      <c r="C199" s="19" t="s">
        <v>312</v>
      </c>
      <c r="D199" s="19" t="s">
        <v>310</v>
      </c>
      <c r="E199" s="99"/>
      <c r="F199" s="36"/>
      <c r="G199" s="100">
        <f>G200</f>
        <v>236905500</v>
      </c>
      <c r="H199" s="100">
        <f>H200</f>
        <v>0</v>
      </c>
      <c r="I199" s="100">
        <f>I200</f>
        <v>76582800</v>
      </c>
      <c r="J199" s="100">
        <f>J200</f>
        <v>19145700</v>
      </c>
      <c r="K199" s="100">
        <f>K200</f>
        <v>95728500</v>
      </c>
      <c r="L199" s="10">
        <f t="shared" si="37"/>
        <v>40.40788415634082</v>
      </c>
      <c r="M199" s="220">
        <f t="shared" si="26"/>
        <v>40.40788415634082</v>
      </c>
      <c r="N199" s="221" t="e">
        <f t="shared" si="30"/>
        <v>#DIV/0!</v>
      </c>
    </row>
    <row r="200" spans="1:14" ht="31.5" x14ac:dyDescent="0.25">
      <c r="A200" s="49" t="s">
        <v>313</v>
      </c>
      <c r="B200" s="50" t="s">
        <v>308</v>
      </c>
      <c r="C200" s="51" t="s">
        <v>314</v>
      </c>
      <c r="D200" s="51" t="s">
        <v>310</v>
      </c>
      <c r="E200" s="98">
        <v>3241381030</v>
      </c>
      <c r="F200" s="51">
        <v>512</v>
      </c>
      <c r="G200" s="38">
        <v>236905500</v>
      </c>
      <c r="H200" s="101">
        <v>0</v>
      </c>
      <c r="I200" s="101">
        <f>апрель!K197</f>
        <v>76582800</v>
      </c>
      <c r="J200" s="101">
        <f>19145700</f>
        <v>19145700</v>
      </c>
      <c r="K200" s="101">
        <f>I200+J200</f>
        <v>95728500</v>
      </c>
      <c r="L200" s="10">
        <f t="shared" si="37"/>
        <v>40.40788415634082</v>
      </c>
      <c r="M200" s="220">
        <f t="shared" si="26"/>
        <v>40.40788415634082</v>
      </c>
      <c r="N200" s="221" t="e">
        <f t="shared" si="30"/>
        <v>#DIV/0!</v>
      </c>
    </row>
    <row r="201" spans="1:14" x14ac:dyDescent="0.25">
      <c r="A201" s="17" t="s">
        <v>315</v>
      </c>
      <c r="B201" s="18"/>
      <c r="C201" s="19" t="s">
        <v>316</v>
      </c>
      <c r="D201" s="17"/>
      <c r="E201" s="17"/>
      <c r="F201" s="19"/>
      <c r="G201" s="100">
        <f>G202+G203</f>
        <v>0</v>
      </c>
      <c r="H201" s="100">
        <f>H202+H203</f>
        <v>0</v>
      </c>
      <c r="I201" s="100">
        <f>I202+I203</f>
        <v>0</v>
      </c>
      <c r="J201" s="100">
        <f>J202+J203</f>
        <v>0</v>
      </c>
      <c r="K201" s="100">
        <f>K202+K203</f>
        <v>0</v>
      </c>
      <c r="L201" s="10" t="e">
        <f>IF(M201&gt;200,"свыше200,0",M201)</f>
        <v>#DIV/0!</v>
      </c>
      <c r="M201" s="220" t="e">
        <f>K201/G201*100</f>
        <v>#DIV/0!</v>
      </c>
      <c r="N201" s="221" t="e">
        <f>J201/H201*100</f>
        <v>#DIV/0!</v>
      </c>
    </row>
    <row r="202" spans="1:14" ht="63" x14ac:dyDescent="0.25">
      <c r="A202" s="49" t="s">
        <v>317</v>
      </c>
      <c r="B202" s="50" t="s">
        <v>308</v>
      </c>
      <c r="C202" s="23" t="s">
        <v>316</v>
      </c>
      <c r="D202" s="50">
        <v>500</v>
      </c>
      <c r="E202" s="50" t="s">
        <v>318</v>
      </c>
      <c r="F202" s="51"/>
      <c r="G202" s="38">
        <v>0</v>
      </c>
      <c r="H202" s="38">
        <v>0</v>
      </c>
      <c r="I202" s="38">
        <f>апрель!K199</f>
        <v>0</v>
      </c>
      <c r="J202" s="38">
        <v>0</v>
      </c>
      <c r="K202" s="38">
        <f>I202+J202</f>
        <v>0</v>
      </c>
      <c r="L202" s="10" t="e">
        <f>IF(M202&gt;200,"свыше200,0",M202)</f>
        <v>#DIV/0!</v>
      </c>
      <c r="M202" s="220" t="e">
        <f>K202/G202*100</f>
        <v>#DIV/0!</v>
      </c>
      <c r="N202" s="221" t="e">
        <f>J202/H202*100</f>
        <v>#DIV/0!</v>
      </c>
    </row>
    <row r="203" spans="1:14" ht="47.25" x14ac:dyDescent="0.25">
      <c r="A203" s="21" t="s">
        <v>319</v>
      </c>
      <c r="B203" s="50" t="s">
        <v>320</v>
      </c>
      <c r="C203" s="23" t="s">
        <v>316</v>
      </c>
      <c r="D203" s="51" t="s">
        <v>310</v>
      </c>
      <c r="E203" s="98" t="s">
        <v>321</v>
      </c>
      <c r="F203" s="51"/>
      <c r="G203" s="38">
        <v>0</v>
      </c>
      <c r="H203" s="101">
        <v>0</v>
      </c>
      <c r="I203" s="38">
        <f>апрель!K200</f>
        <v>0</v>
      </c>
      <c r="J203" s="101">
        <v>0</v>
      </c>
      <c r="K203" s="101">
        <f>I203+J203</f>
        <v>0</v>
      </c>
      <c r="L203" s="10" t="e">
        <f t="shared" si="37"/>
        <v>#DIV/0!</v>
      </c>
      <c r="M203" s="220" t="e">
        <f t="shared" si="26"/>
        <v>#DIV/0!</v>
      </c>
      <c r="N203" s="221" t="e">
        <f t="shared" si="30"/>
        <v>#DIV/0!</v>
      </c>
    </row>
    <row r="204" spans="1:14" ht="31.5" x14ac:dyDescent="0.25">
      <c r="A204" s="39" t="s">
        <v>322</v>
      </c>
      <c r="B204" s="40"/>
      <c r="C204" s="102" t="s">
        <v>323</v>
      </c>
      <c r="D204" s="102"/>
      <c r="E204" s="103"/>
      <c r="F204" s="261"/>
      <c r="G204" s="42">
        <f>G205+G211+G215+G217+G222+G225+G228+G231+G237+G240+G248+G251+G254+G243+G207+G220+G209+G234</f>
        <v>571167000</v>
      </c>
      <c r="H204" s="42">
        <f t="shared" ref="H204:K204" si="47">H205+H211+H215+H217+H222+H225+H228+H231+H237+H240+H248+H251+H254+H243+H207+H220+H209+H234</f>
        <v>0</v>
      </c>
      <c r="I204" s="42">
        <f t="shared" si="47"/>
        <v>24258667.350000001</v>
      </c>
      <c r="J204" s="42">
        <f t="shared" si="47"/>
        <v>6221868.5499999998</v>
      </c>
      <c r="K204" s="42">
        <f t="shared" si="47"/>
        <v>30480535.899999999</v>
      </c>
      <c r="L204" s="10">
        <f t="shared" si="37"/>
        <v>5.3365365821204653</v>
      </c>
      <c r="M204" s="220">
        <f t="shared" si="26"/>
        <v>5.3365365821204653</v>
      </c>
      <c r="N204" s="221" t="e">
        <f t="shared" si="30"/>
        <v>#DIV/0!</v>
      </c>
    </row>
    <row r="205" spans="1:14" ht="63" x14ac:dyDescent="0.25">
      <c r="A205" s="17" t="s">
        <v>324</v>
      </c>
      <c r="B205" s="18"/>
      <c r="C205" s="104" t="s">
        <v>325</v>
      </c>
      <c r="D205" s="104"/>
      <c r="E205" s="73"/>
      <c r="F205" s="36"/>
      <c r="G205" s="20">
        <f>G206</f>
        <v>0</v>
      </c>
      <c r="H205" s="20">
        <f>H206</f>
        <v>0</v>
      </c>
      <c r="I205" s="20">
        <f>I206</f>
        <v>0</v>
      </c>
      <c r="J205" s="20">
        <f>J206</f>
        <v>0</v>
      </c>
      <c r="K205" s="20">
        <f>K206</f>
        <v>0</v>
      </c>
      <c r="L205" s="10" t="e">
        <f>IF(M205&gt;200,"свыше200,0",M205)</f>
        <v>#DIV/0!</v>
      </c>
      <c r="M205" s="220" t="e">
        <f t="shared" si="26"/>
        <v>#DIV/0!</v>
      </c>
      <c r="N205" s="221" t="e">
        <f t="shared" si="30"/>
        <v>#DIV/0!</v>
      </c>
    </row>
    <row r="206" spans="1:14" ht="63" x14ac:dyDescent="0.25">
      <c r="A206" s="49" t="s">
        <v>554</v>
      </c>
      <c r="B206" s="50" t="s">
        <v>308</v>
      </c>
      <c r="C206" s="105" t="s">
        <v>327</v>
      </c>
      <c r="D206" s="106">
        <v>180</v>
      </c>
      <c r="E206" s="45" t="s">
        <v>555</v>
      </c>
      <c r="F206" s="51" t="s">
        <v>630</v>
      </c>
      <c r="G206" s="26">
        <v>0</v>
      </c>
      <c r="H206" s="26"/>
      <c r="I206" s="26">
        <f>апрель!K203</f>
        <v>0</v>
      </c>
      <c r="J206" s="26">
        <v>0</v>
      </c>
      <c r="K206" s="26">
        <f>I206+J206</f>
        <v>0</v>
      </c>
      <c r="L206" s="10" t="e">
        <f>IF(M206&gt;200,"свыше200,0",M206)</f>
        <v>#DIV/0!</v>
      </c>
      <c r="M206" s="220" t="e">
        <f t="shared" si="26"/>
        <v>#DIV/0!</v>
      </c>
      <c r="N206" s="221" t="e">
        <f t="shared" si="30"/>
        <v>#DIV/0!</v>
      </c>
    </row>
    <row r="207" spans="1:14" ht="31.5" x14ac:dyDescent="0.25">
      <c r="A207" s="198" t="s">
        <v>539</v>
      </c>
      <c r="B207" s="193"/>
      <c r="C207" s="197" t="s">
        <v>541</v>
      </c>
      <c r="D207" s="194"/>
      <c r="E207" s="195"/>
      <c r="F207" s="199"/>
      <c r="G207" s="238">
        <f>G208</f>
        <v>94935100</v>
      </c>
      <c r="H207" s="238"/>
      <c r="I207" s="238">
        <f>I208</f>
        <v>0</v>
      </c>
      <c r="J207" s="238">
        <f>J208</f>
        <v>0</v>
      </c>
      <c r="K207" s="238">
        <f>K208</f>
        <v>0</v>
      </c>
      <c r="L207" s="10">
        <f t="shared" ref="L207:L210" si="48">IF(M207&gt;200,"свыше200,0",M207)</f>
        <v>0</v>
      </c>
      <c r="M207" s="220">
        <f>K207/G207*100</f>
        <v>0</v>
      </c>
      <c r="N207" s="221" t="e">
        <f t="shared" si="30"/>
        <v>#DIV/0!</v>
      </c>
    </row>
    <row r="208" spans="1:14" ht="31.5" x14ac:dyDescent="0.25">
      <c r="A208" s="49" t="s">
        <v>540</v>
      </c>
      <c r="B208" s="50" t="s">
        <v>308</v>
      </c>
      <c r="C208" s="105" t="s">
        <v>616</v>
      </c>
      <c r="D208" s="106">
        <v>180</v>
      </c>
      <c r="E208" s="45" t="s">
        <v>542</v>
      </c>
      <c r="F208" s="51" t="s">
        <v>631</v>
      </c>
      <c r="G208" s="26">
        <v>94935100</v>
      </c>
      <c r="H208" s="26"/>
      <c r="I208" s="26">
        <f>апрель!K205</f>
        <v>0</v>
      </c>
      <c r="J208" s="26">
        <v>0</v>
      </c>
      <c r="K208" s="26">
        <f>I208+J208</f>
        <v>0</v>
      </c>
      <c r="L208" s="10">
        <f t="shared" si="48"/>
        <v>0</v>
      </c>
      <c r="M208" s="220">
        <f t="shared" si="26"/>
        <v>0</v>
      </c>
      <c r="N208" s="221" t="e">
        <f t="shared" si="30"/>
        <v>#DIV/0!</v>
      </c>
    </row>
    <row r="209" spans="1:14" ht="94.5" x14ac:dyDescent="0.25">
      <c r="A209" s="198" t="s">
        <v>530</v>
      </c>
      <c r="B209" s="193"/>
      <c r="C209" s="197" t="s">
        <v>531</v>
      </c>
      <c r="D209" s="194"/>
      <c r="E209" s="195"/>
      <c r="F209" s="199"/>
      <c r="G209" s="238">
        <f>G210</f>
        <v>53492800</v>
      </c>
      <c r="H209" s="238"/>
      <c r="I209" s="238">
        <f>I210</f>
        <v>3375900</v>
      </c>
      <c r="J209" s="238">
        <f>J210</f>
        <v>0</v>
      </c>
      <c r="K209" s="238">
        <f>K210</f>
        <v>3375900</v>
      </c>
      <c r="L209" s="10">
        <f t="shared" si="48"/>
        <v>6.3109427810845569</v>
      </c>
      <c r="M209" s="220">
        <f t="shared" si="26"/>
        <v>6.3109427810845569</v>
      </c>
      <c r="N209" s="221" t="e">
        <f t="shared" si="30"/>
        <v>#DIV/0!</v>
      </c>
    </row>
    <row r="210" spans="1:14" ht="78.75" x14ac:dyDescent="0.25">
      <c r="A210" s="49" t="s">
        <v>532</v>
      </c>
      <c r="B210" s="50" t="s">
        <v>308</v>
      </c>
      <c r="C210" s="105" t="s">
        <v>533</v>
      </c>
      <c r="D210" s="106">
        <v>710</v>
      </c>
      <c r="E210" s="45" t="s">
        <v>534</v>
      </c>
      <c r="F210" s="51" t="s">
        <v>630</v>
      </c>
      <c r="G210" s="26">
        <v>53492800</v>
      </c>
      <c r="H210" s="26"/>
      <c r="I210" s="26">
        <f>апрель!K207</f>
        <v>3375900</v>
      </c>
      <c r="J210" s="26">
        <v>0</v>
      </c>
      <c r="K210" s="26">
        <f>I210+J210</f>
        <v>3375900</v>
      </c>
      <c r="L210" s="10">
        <f t="shared" si="48"/>
        <v>6.3109427810845569</v>
      </c>
      <c r="M210" s="220">
        <f t="shared" si="26"/>
        <v>6.3109427810845569</v>
      </c>
      <c r="N210" s="221" t="e">
        <f t="shared" si="30"/>
        <v>#DIV/0!</v>
      </c>
    </row>
    <row r="211" spans="1:14" ht="47.25" x14ac:dyDescent="0.25">
      <c r="A211" s="17" t="s">
        <v>329</v>
      </c>
      <c r="B211" s="18"/>
      <c r="C211" s="104" t="s">
        <v>330</v>
      </c>
      <c r="D211" s="104"/>
      <c r="E211" s="73"/>
      <c r="F211" s="36"/>
      <c r="G211" s="20">
        <f>G212+G213+G214</f>
        <v>0</v>
      </c>
      <c r="H211" s="20">
        <f t="shared" ref="H211:K211" si="49">H212+H213+H214</f>
        <v>0</v>
      </c>
      <c r="I211" s="20">
        <f t="shared" si="49"/>
        <v>0</v>
      </c>
      <c r="J211" s="20">
        <f t="shared" si="49"/>
        <v>0</v>
      </c>
      <c r="K211" s="20">
        <f t="shared" si="49"/>
        <v>0</v>
      </c>
      <c r="L211" s="10" t="e">
        <f t="shared" si="37"/>
        <v>#DIV/0!</v>
      </c>
      <c r="M211" s="220" t="e">
        <f t="shared" si="26"/>
        <v>#DIV/0!</v>
      </c>
      <c r="N211" s="221" t="e">
        <f t="shared" si="30"/>
        <v>#DIV/0!</v>
      </c>
    </row>
    <row r="212" spans="1:14" ht="47.25" x14ac:dyDescent="0.25">
      <c r="A212" s="49" t="s">
        <v>331</v>
      </c>
      <c r="B212" s="50" t="s">
        <v>308</v>
      </c>
      <c r="C212" s="50" t="s">
        <v>332</v>
      </c>
      <c r="D212" s="230">
        <v>480</v>
      </c>
      <c r="E212" s="229" t="s">
        <v>577</v>
      </c>
      <c r="F212" s="227" t="s">
        <v>630</v>
      </c>
      <c r="G212" s="228">
        <f>27308400-27308400</f>
        <v>0</v>
      </c>
      <c r="H212" s="228"/>
      <c r="I212" s="228">
        <f>апрель!K209</f>
        <v>0</v>
      </c>
      <c r="J212" s="228">
        <v>0</v>
      </c>
      <c r="K212" s="228">
        <f>I212+J212</f>
        <v>0</v>
      </c>
      <c r="L212" s="10" t="e">
        <f t="shared" si="37"/>
        <v>#DIV/0!</v>
      </c>
      <c r="M212" s="220" t="e">
        <f t="shared" si="26"/>
        <v>#DIV/0!</v>
      </c>
      <c r="N212" s="221" t="e">
        <f t="shared" si="30"/>
        <v>#DIV/0!</v>
      </c>
    </row>
    <row r="213" spans="1:14" ht="47.25" x14ac:dyDescent="0.25">
      <c r="A213" s="49" t="s">
        <v>331</v>
      </c>
      <c r="B213" s="50" t="s">
        <v>308</v>
      </c>
      <c r="C213" s="50" t="s">
        <v>332</v>
      </c>
      <c r="D213" s="50">
        <v>480</v>
      </c>
      <c r="E213" s="50" t="s">
        <v>529</v>
      </c>
      <c r="F213" s="51" t="s">
        <v>630</v>
      </c>
      <c r="G213" s="107">
        <f>20488800-20488800</f>
        <v>0</v>
      </c>
      <c r="H213" s="101">
        <v>0</v>
      </c>
      <c r="I213" s="228">
        <f>апрель!K210</f>
        <v>0</v>
      </c>
      <c r="J213" s="101">
        <v>0</v>
      </c>
      <c r="K213" s="101">
        <f>I213+J213</f>
        <v>0</v>
      </c>
      <c r="L213" s="10" t="e">
        <f t="shared" si="37"/>
        <v>#DIV/0!</v>
      </c>
      <c r="M213" s="220" t="e">
        <f t="shared" si="26"/>
        <v>#DIV/0!</v>
      </c>
      <c r="N213" s="221" t="e">
        <f t="shared" si="30"/>
        <v>#DIV/0!</v>
      </c>
    </row>
    <row r="214" spans="1:14" ht="47.25" x14ac:dyDescent="0.25">
      <c r="A214" s="49" t="s">
        <v>331</v>
      </c>
      <c r="B214" s="50" t="s">
        <v>320</v>
      </c>
      <c r="C214" s="50" t="s">
        <v>332</v>
      </c>
      <c r="D214" s="50">
        <v>480</v>
      </c>
      <c r="E214" s="50" t="s">
        <v>529</v>
      </c>
      <c r="F214" s="51" t="s">
        <v>630</v>
      </c>
      <c r="G214" s="107">
        <f>7189100-7189100</f>
        <v>0</v>
      </c>
      <c r="H214" s="101"/>
      <c r="I214" s="228">
        <f>апрель!K211</f>
        <v>0</v>
      </c>
      <c r="J214" s="101">
        <v>0</v>
      </c>
      <c r="K214" s="101">
        <f>I214+J214</f>
        <v>0</v>
      </c>
      <c r="L214" s="10" t="e">
        <f t="shared" si="37"/>
        <v>#DIV/0!</v>
      </c>
      <c r="M214" s="220" t="e">
        <f t="shared" si="26"/>
        <v>#DIV/0!</v>
      </c>
      <c r="N214" s="221" t="e">
        <f t="shared" si="30"/>
        <v>#DIV/0!</v>
      </c>
    </row>
    <row r="215" spans="1:14" ht="63" x14ac:dyDescent="0.25">
      <c r="A215" s="17" t="s">
        <v>333</v>
      </c>
      <c r="B215" s="18"/>
      <c r="C215" s="104" t="s">
        <v>334</v>
      </c>
      <c r="D215" s="104"/>
      <c r="E215" s="73"/>
      <c r="F215" s="36"/>
      <c r="G215" s="20">
        <f>G216</f>
        <v>0</v>
      </c>
      <c r="H215" s="20">
        <f>H216</f>
        <v>0</v>
      </c>
      <c r="I215" s="20">
        <f>I216</f>
        <v>0</v>
      </c>
      <c r="J215" s="20">
        <f>J216</f>
        <v>0</v>
      </c>
      <c r="K215" s="20">
        <f>K216</f>
        <v>0</v>
      </c>
      <c r="L215" s="10" t="e">
        <f>IF(M215&gt;200,"свыше200,0",M215)</f>
        <v>#DIV/0!</v>
      </c>
      <c r="M215" s="220" t="e">
        <f t="shared" si="26"/>
        <v>#DIV/0!</v>
      </c>
      <c r="N215" s="221" t="e">
        <f t="shared" si="30"/>
        <v>#DIV/0!</v>
      </c>
    </row>
    <row r="216" spans="1:14" ht="63" x14ac:dyDescent="0.25">
      <c r="A216" s="49" t="s">
        <v>335</v>
      </c>
      <c r="B216" s="50" t="s">
        <v>308</v>
      </c>
      <c r="C216" s="50" t="s">
        <v>336</v>
      </c>
      <c r="D216" s="50">
        <v>480</v>
      </c>
      <c r="E216" s="50" t="s">
        <v>337</v>
      </c>
      <c r="F216" s="51"/>
      <c r="G216" s="107">
        <v>0</v>
      </c>
      <c r="H216" s="101">
        <v>0</v>
      </c>
      <c r="I216" s="26">
        <f>апрель!K213</f>
        <v>0</v>
      </c>
      <c r="J216" s="101">
        <v>0</v>
      </c>
      <c r="K216" s="101">
        <f>I216+J216</f>
        <v>0</v>
      </c>
      <c r="L216" s="10" t="e">
        <f>IF(M216&gt;200,"свыше200,0",M216)</f>
        <v>#DIV/0!</v>
      </c>
      <c r="M216" s="220" t="e">
        <f>K216/G216*100</f>
        <v>#DIV/0!</v>
      </c>
      <c r="N216" s="221" t="e">
        <f>J216/H216*100</f>
        <v>#DIV/0!</v>
      </c>
    </row>
    <row r="217" spans="1:14" ht="47.25" x14ac:dyDescent="0.25">
      <c r="A217" s="17" t="s">
        <v>338</v>
      </c>
      <c r="B217" s="18"/>
      <c r="C217" s="19" t="s">
        <v>339</v>
      </c>
      <c r="D217" s="19"/>
      <c r="E217" s="99"/>
      <c r="F217" s="36"/>
      <c r="G217" s="108">
        <f>SUM(G218:G219)</f>
        <v>133100</v>
      </c>
      <c r="H217" s="108">
        <f>SUM(H218:H219)</f>
        <v>0</v>
      </c>
      <c r="I217" s="108">
        <f>SUM(I218:I219)</f>
        <v>0</v>
      </c>
      <c r="J217" s="108">
        <f>SUM(J218:J219)</f>
        <v>0</v>
      </c>
      <c r="K217" s="108">
        <f>SUM(K218:K219)</f>
        <v>0</v>
      </c>
      <c r="L217" s="10">
        <f t="shared" si="37"/>
        <v>0</v>
      </c>
      <c r="M217" s="220">
        <f>K217/G217*100</f>
        <v>0</v>
      </c>
      <c r="N217" s="221" t="e">
        <f>J217/H217*100</f>
        <v>#DIV/0!</v>
      </c>
    </row>
    <row r="218" spans="1:14" ht="31.5" x14ac:dyDescent="0.25">
      <c r="A218" s="49" t="s">
        <v>340</v>
      </c>
      <c r="B218" s="50" t="s">
        <v>308</v>
      </c>
      <c r="C218" s="51" t="s">
        <v>341</v>
      </c>
      <c r="D218" s="51" t="s">
        <v>342</v>
      </c>
      <c r="E218" s="98" t="s">
        <v>556</v>
      </c>
      <c r="F218" s="51" t="s">
        <v>630</v>
      </c>
      <c r="G218" s="101">
        <f>74500+36</f>
        <v>74536</v>
      </c>
      <c r="H218" s="101">
        <v>0</v>
      </c>
      <c r="I218" s="26">
        <f>апрель!K215</f>
        <v>0</v>
      </c>
      <c r="J218" s="101">
        <v>0</v>
      </c>
      <c r="K218" s="38">
        <f>I218+J218</f>
        <v>0</v>
      </c>
      <c r="L218" s="10">
        <f t="shared" si="37"/>
        <v>0</v>
      </c>
      <c r="M218" s="220">
        <f>K218/G218*100</f>
        <v>0</v>
      </c>
      <c r="N218" s="221" t="e">
        <f>J218/H218*100</f>
        <v>#DIV/0!</v>
      </c>
    </row>
    <row r="219" spans="1:14" ht="31.5" x14ac:dyDescent="0.25">
      <c r="A219" s="49" t="s">
        <v>340</v>
      </c>
      <c r="B219" s="50" t="s">
        <v>320</v>
      </c>
      <c r="C219" s="51" t="s">
        <v>341</v>
      </c>
      <c r="D219" s="51" t="s">
        <v>342</v>
      </c>
      <c r="E219" s="98" t="s">
        <v>556</v>
      </c>
      <c r="F219" s="51" t="s">
        <v>630</v>
      </c>
      <c r="G219" s="101">
        <f>58600-36</f>
        <v>58564</v>
      </c>
      <c r="H219" s="101">
        <v>0</v>
      </c>
      <c r="I219" s="26">
        <f>апрель!K216</f>
        <v>0</v>
      </c>
      <c r="J219" s="101">
        <v>0</v>
      </c>
      <c r="K219" s="38">
        <f>I219+J219</f>
        <v>0</v>
      </c>
      <c r="L219" s="10">
        <f t="shared" si="37"/>
        <v>0</v>
      </c>
      <c r="M219" s="220">
        <f t="shared" si="26"/>
        <v>0</v>
      </c>
      <c r="N219" s="221" t="e">
        <f t="shared" si="30"/>
        <v>#DIV/0!</v>
      </c>
    </row>
    <row r="220" spans="1:14" ht="63" x14ac:dyDescent="0.25">
      <c r="A220" s="198" t="s">
        <v>535</v>
      </c>
      <c r="B220" s="193"/>
      <c r="C220" s="203" t="s">
        <v>537</v>
      </c>
      <c r="D220" s="199"/>
      <c r="E220" s="200"/>
      <c r="F220" s="199"/>
      <c r="G220" s="285">
        <f>G221</f>
        <v>0</v>
      </c>
      <c r="H220" s="285"/>
      <c r="I220" s="238">
        <f>I221</f>
        <v>0</v>
      </c>
      <c r="J220" s="285">
        <f>J221</f>
        <v>0</v>
      </c>
      <c r="K220" s="289">
        <f>K221</f>
        <v>0</v>
      </c>
      <c r="L220" s="10" t="e">
        <f t="shared" si="37"/>
        <v>#DIV/0!</v>
      </c>
      <c r="M220" s="220" t="e">
        <f t="shared" si="26"/>
        <v>#DIV/0!</v>
      </c>
      <c r="N220" s="221" t="e">
        <f t="shared" si="30"/>
        <v>#DIV/0!</v>
      </c>
    </row>
    <row r="221" spans="1:14" ht="63" x14ac:dyDescent="0.25">
      <c r="A221" s="49" t="s">
        <v>536</v>
      </c>
      <c r="B221" s="50" t="s">
        <v>308</v>
      </c>
      <c r="C221" s="51" t="s">
        <v>537</v>
      </c>
      <c r="D221" s="51"/>
      <c r="E221" s="98" t="s">
        <v>538</v>
      </c>
      <c r="F221" s="51"/>
      <c r="G221" s="101">
        <v>0</v>
      </c>
      <c r="H221" s="101"/>
      <c r="I221" s="26">
        <f>апрель!K218</f>
        <v>0</v>
      </c>
      <c r="J221" s="101">
        <v>0</v>
      </c>
      <c r="K221" s="38">
        <f>I221+J221</f>
        <v>0</v>
      </c>
      <c r="L221" s="10" t="e">
        <f t="shared" si="37"/>
        <v>#DIV/0!</v>
      </c>
      <c r="M221" s="220" t="e">
        <f t="shared" si="26"/>
        <v>#DIV/0!</v>
      </c>
      <c r="N221" s="221" t="e">
        <f t="shared" si="30"/>
        <v>#DIV/0!</v>
      </c>
    </row>
    <row r="222" spans="1:14" ht="31.5" x14ac:dyDescent="0.25">
      <c r="A222" s="198" t="s">
        <v>656</v>
      </c>
      <c r="B222" s="283"/>
      <c r="C222" s="203" t="s">
        <v>657</v>
      </c>
      <c r="D222" s="203"/>
      <c r="E222" s="284"/>
      <c r="F222" s="203"/>
      <c r="G222" s="285">
        <f>G223+G224</f>
        <v>27677900</v>
      </c>
      <c r="H222" s="285">
        <f t="shared" ref="H222:K222" si="50">H223+H224</f>
        <v>0</v>
      </c>
      <c r="I222" s="285">
        <f t="shared" si="50"/>
        <v>0</v>
      </c>
      <c r="J222" s="285">
        <f t="shared" si="50"/>
        <v>0</v>
      </c>
      <c r="K222" s="285">
        <f t="shared" si="50"/>
        <v>0</v>
      </c>
      <c r="L222" s="10">
        <f t="shared" si="37"/>
        <v>0</v>
      </c>
      <c r="M222" s="220">
        <f t="shared" si="26"/>
        <v>0</v>
      </c>
      <c r="N222" s="221" t="e">
        <f t="shared" si="30"/>
        <v>#DIV/0!</v>
      </c>
    </row>
    <row r="223" spans="1:14" ht="31.5" x14ac:dyDescent="0.25">
      <c r="A223" s="49" t="s">
        <v>658</v>
      </c>
      <c r="B223" s="50" t="s">
        <v>308</v>
      </c>
      <c r="C223" s="51" t="s">
        <v>659</v>
      </c>
      <c r="D223" s="51" t="s">
        <v>397</v>
      </c>
      <c r="E223" s="98" t="s">
        <v>529</v>
      </c>
      <c r="F223" s="51" t="s">
        <v>630</v>
      </c>
      <c r="G223" s="101">
        <f>20488800</f>
        <v>20488800</v>
      </c>
      <c r="H223" s="101"/>
      <c r="I223" s="26">
        <f>апрель!K220</f>
        <v>0</v>
      </c>
      <c r="J223" s="101">
        <v>0</v>
      </c>
      <c r="K223" s="38">
        <f t="shared" ref="K223:K224" si="51">I223+J223</f>
        <v>0</v>
      </c>
      <c r="L223" s="10">
        <f t="shared" si="37"/>
        <v>0</v>
      </c>
      <c r="M223" s="220">
        <f t="shared" si="26"/>
        <v>0</v>
      </c>
      <c r="N223" s="221" t="e">
        <f t="shared" si="30"/>
        <v>#DIV/0!</v>
      </c>
    </row>
    <row r="224" spans="1:14" ht="31.5" x14ac:dyDescent="0.25">
      <c r="A224" s="49" t="s">
        <v>658</v>
      </c>
      <c r="B224" s="50" t="s">
        <v>320</v>
      </c>
      <c r="C224" s="51" t="s">
        <v>659</v>
      </c>
      <c r="D224" s="51" t="s">
        <v>397</v>
      </c>
      <c r="E224" s="98" t="s">
        <v>529</v>
      </c>
      <c r="F224" s="51" t="s">
        <v>630</v>
      </c>
      <c r="G224" s="101">
        <f>7189100</f>
        <v>7189100</v>
      </c>
      <c r="H224" s="101"/>
      <c r="I224" s="26">
        <f>апрель!K221</f>
        <v>0</v>
      </c>
      <c r="J224" s="101">
        <v>0</v>
      </c>
      <c r="K224" s="38">
        <f t="shared" si="51"/>
        <v>0</v>
      </c>
      <c r="L224" s="10">
        <f t="shared" si="37"/>
        <v>0</v>
      </c>
      <c r="M224" s="220">
        <f t="shared" si="26"/>
        <v>0</v>
      </c>
      <c r="N224" s="221" t="e">
        <f t="shared" si="30"/>
        <v>#DIV/0!</v>
      </c>
    </row>
    <row r="225" spans="1:14" ht="47.25" x14ac:dyDescent="0.25">
      <c r="A225" s="17" t="s">
        <v>343</v>
      </c>
      <c r="B225" s="18"/>
      <c r="C225" s="19" t="s">
        <v>344</v>
      </c>
      <c r="D225" s="19"/>
      <c r="E225" s="109"/>
      <c r="F225" s="19"/>
      <c r="G225" s="108">
        <f>G226+G227</f>
        <v>0</v>
      </c>
      <c r="H225" s="108">
        <f>H226+H227</f>
        <v>0</v>
      </c>
      <c r="I225" s="108">
        <f>I226+I227</f>
        <v>0</v>
      </c>
      <c r="J225" s="108">
        <f>J226+J227</f>
        <v>0</v>
      </c>
      <c r="K225" s="108">
        <f>K226+K227</f>
        <v>0</v>
      </c>
      <c r="L225" s="10" t="e">
        <f t="shared" si="37"/>
        <v>#DIV/0!</v>
      </c>
      <c r="M225" s="220" t="e">
        <f t="shared" si="26"/>
        <v>#DIV/0!</v>
      </c>
      <c r="N225" s="221" t="e">
        <f t="shared" si="30"/>
        <v>#DIV/0!</v>
      </c>
    </row>
    <row r="226" spans="1:14" ht="47.25" x14ac:dyDescent="0.25">
      <c r="A226" s="49" t="s">
        <v>345</v>
      </c>
      <c r="B226" s="50" t="s">
        <v>308</v>
      </c>
      <c r="C226" s="51" t="s">
        <v>346</v>
      </c>
      <c r="D226" s="51" t="s">
        <v>347</v>
      </c>
      <c r="E226" s="98" t="s">
        <v>543</v>
      </c>
      <c r="F226" s="51" t="s">
        <v>632</v>
      </c>
      <c r="G226" s="101">
        <f>40582900-40582900</f>
        <v>0</v>
      </c>
      <c r="H226" s="101">
        <v>0</v>
      </c>
      <c r="I226" s="26">
        <f>апрель!K223</f>
        <v>0</v>
      </c>
      <c r="J226" s="101">
        <v>0</v>
      </c>
      <c r="K226" s="38">
        <f>I226+J226</f>
        <v>0</v>
      </c>
      <c r="L226" s="10" t="e">
        <f>IF(M226&gt;200,"свыше200,0",M226)</f>
        <v>#DIV/0!</v>
      </c>
      <c r="M226" s="220" t="e">
        <f t="shared" si="26"/>
        <v>#DIV/0!</v>
      </c>
      <c r="N226" s="221" t="e">
        <f t="shared" si="30"/>
        <v>#DIV/0!</v>
      </c>
    </row>
    <row r="227" spans="1:14" ht="47.25" x14ac:dyDescent="0.25">
      <c r="A227" s="49" t="s">
        <v>348</v>
      </c>
      <c r="B227" s="50" t="s">
        <v>320</v>
      </c>
      <c r="C227" s="51" t="s">
        <v>346</v>
      </c>
      <c r="D227" s="51" t="s">
        <v>347</v>
      </c>
      <c r="E227" s="98" t="s">
        <v>543</v>
      </c>
      <c r="F227" s="51" t="s">
        <v>632</v>
      </c>
      <c r="G227" s="101">
        <f>31886600-31886600</f>
        <v>0</v>
      </c>
      <c r="H227" s="101">
        <v>0</v>
      </c>
      <c r="I227" s="26">
        <f>апрель!K224</f>
        <v>0</v>
      </c>
      <c r="J227" s="101">
        <v>0</v>
      </c>
      <c r="K227" s="38">
        <f>I227+J227</f>
        <v>0</v>
      </c>
      <c r="L227" s="10" t="e">
        <f t="shared" si="37"/>
        <v>#DIV/0!</v>
      </c>
      <c r="M227" s="220" t="e">
        <f t="shared" si="26"/>
        <v>#DIV/0!</v>
      </c>
      <c r="N227" s="221" t="e">
        <f t="shared" si="30"/>
        <v>#DIV/0!</v>
      </c>
    </row>
    <row r="228" spans="1:14" ht="78.75" x14ac:dyDescent="0.25">
      <c r="A228" s="17" t="s">
        <v>349</v>
      </c>
      <c r="B228" s="18"/>
      <c r="C228" s="19" t="s">
        <v>350</v>
      </c>
      <c r="D228" s="19"/>
      <c r="E228" s="109"/>
      <c r="F228" s="19"/>
      <c r="G228" s="108">
        <f>G229+G230</f>
        <v>1170300</v>
      </c>
      <c r="H228" s="108">
        <f>H229+H230</f>
        <v>0</v>
      </c>
      <c r="I228" s="108">
        <f>I229+I230</f>
        <v>352051.64</v>
      </c>
      <c r="J228" s="108">
        <f>J229+J230</f>
        <v>152810.79999999999</v>
      </c>
      <c r="K228" s="108">
        <f>K229+K230</f>
        <v>504862.43999999994</v>
      </c>
      <c r="L228" s="10">
        <f t="shared" si="37"/>
        <v>43.139574468085101</v>
      </c>
      <c r="M228" s="220">
        <f t="shared" si="26"/>
        <v>43.139574468085101</v>
      </c>
      <c r="N228" s="221" t="e">
        <f t="shared" si="30"/>
        <v>#DIV/0!</v>
      </c>
    </row>
    <row r="229" spans="1:14" ht="63" x14ac:dyDescent="0.25">
      <c r="A229" s="49" t="s">
        <v>351</v>
      </c>
      <c r="B229" s="50" t="s">
        <v>308</v>
      </c>
      <c r="C229" s="51" t="s">
        <v>352</v>
      </c>
      <c r="D229" s="51" t="s">
        <v>253</v>
      </c>
      <c r="E229" s="98" t="s">
        <v>557</v>
      </c>
      <c r="F229" s="51" t="s">
        <v>630</v>
      </c>
      <c r="G229" s="101">
        <v>713900</v>
      </c>
      <c r="H229" s="101">
        <v>0</v>
      </c>
      <c r="I229" s="101">
        <f>апрель!K226</f>
        <v>214751.63999999998</v>
      </c>
      <c r="J229" s="101">
        <f>16162.82+72424.06+4627.76</f>
        <v>93214.64</v>
      </c>
      <c r="K229" s="101">
        <f>I229+J229</f>
        <v>307966.27999999997</v>
      </c>
      <c r="L229" s="10">
        <f t="shared" si="37"/>
        <v>43.138574029976184</v>
      </c>
      <c r="M229" s="220">
        <f t="shared" si="26"/>
        <v>43.138574029976184</v>
      </c>
      <c r="N229" s="221" t="e">
        <f t="shared" si="30"/>
        <v>#DIV/0!</v>
      </c>
    </row>
    <row r="230" spans="1:14" ht="63" x14ac:dyDescent="0.25">
      <c r="A230" s="49" t="s">
        <v>351</v>
      </c>
      <c r="B230" s="50" t="s">
        <v>320</v>
      </c>
      <c r="C230" s="51" t="s">
        <v>352</v>
      </c>
      <c r="D230" s="51" t="s">
        <v>253</v>
      </c>
      <c r="E230" s="98" t="s">
        <v>557</v>
      </c>
      <c r="F230" s="51" t="s">
        <v>630</v>
      </c>
      <c r="G230" s="101">
        <v>456400</v>
      </c>
      <c r="H230" s="101">
        <v>0</v>
      </c>
      <c r="I230" s="101">
        <f>апрель!K227</f>
        <v>137300</v>
      </c>
      <c r="J230" s="101">
        <f>10333.59+46303.82+2958.75</f>
        <v>59596.160000000003</v>
      </c>
      <c r="K230" s="38">
        <f>I230+J230</f>
        <v>196896.16</v>
      </c>
      <c r="L230" s="10">
        <f t="shared" si="37"/>
        <v>43.1411393514461</v>
      </c>
      <c r="M230" s="220">
        <f t="shared" si="26"/>
        <v>43.1411393514461</v>
      </c>
      <c r="N230" s="221" t="e">
        <f t="shared" si="30"/>
        <v>#DIV/0!</v>
      </c>
    </row>
    <row r="231" spans="1:14" ht="63" x14ac:dyDescent="0.25">
      <c r="A231" s="17" t="s">
        <v>353</v>
      </c>
      <c r="B231" s="18"/>
      <c r="C231" s="19" t="s">
        <v>354</v>
      </c>
      <c r="D231" s="19"/>
      <c r="E231" s="109"/>
      <c r="F231" s="19"/>
      <c r="G231" s="108">
        <f>G232+G233</f>
        <v>34594800</v>
      </c>
      <c r="H231" s="108">
        <f>H232+H233</f>
        <v>0</v>
      </c>
      <c r="I231" s="108">
        <f>I232+I233</f>
        <v>10986179.120000001</v>
      </c>
      <c r="J231" s="108">
        <f>J232+J233</f>
        <v>2897983.96</v>
      </c>
      <c r="K231" s="108">
        <f>K232+K233</f>
        <v>13884163.08</v>
      </c>
      <c r="L231" s="10">
        <f t="shared" si="37"/>
        <v>40.133670609455756</v>
      </c>
      <c r="M231" s="220">
        <f t="shared" si="26"/>
        <v>40.133670609455756</v>
      </c>
      <c r="N231" s="221" t="e">
        <f t="shared" si="30"/>
        <v>#DIV/0!</v>
      </c>
    </row>
    <row r="232" spans="1:14" ht="47.25" x14ac:dyDescent="0.25">
      <c r="A232" s="110" t="s">
        <v>355</v>
      </c>
      <c r="B232" s="50" t="s">
        <v>308</v>
      </c>
      <c r="C232" s="51" t="s">
        <v>356</v>
      </c>
      <c r="D232" s="51" t="s">
        <v>253</v>
      </c>
      <c r="E232" s="111" t="s">
        <v>558</v>
      </c>
      <c r="F232" s="51" t="s">
        <v>630</v>
      </c>
      <c r="G232" s="101">
        <v>19373100</v>
      </c>
      <c r="H232" s="101">
        <v>0</v>
      </c>
      <c r="I232" s="26">
        <f>апрель!K229</f>
        <v>6152260.3300000001</v>
      </c>
      <c r="J232" s="101">
        <f>171353.51+157373.18+982529+47404.14+23334.04+45076.33+41547.87+85001.17+69251.79</f>
        <v>1622871.03</v>
      </c>
      <c r="K232" s="38">
        <f>I232+J232</f>
        <v>7775131.3600000003</v>
      </c>
      <c r="L232" s="10">
        <f t="shared" si="37"/>
        <v>40.133645931730086</v>
      </c>
      <c r="M232" s="220">
        <f t="shared" si="26"/>
        <v>40.133645931730086</v>
      </c>
      <c r="N232" s="221" t="e">
        <f t="shared" si="30"/>
        <v>#DIV/0!</v>
      </c>
    </row>
    <row r="233" spans="1:14" ht="47.25" x14ac:dyDescent="0.25">
      <c r="A233" s="110" t="s">
        <v>355</v>
      </c>
      <c r="B233" s="113" t="s">
        <v>320</v>
      </c>
      <c r="C233" s="87" t="s">
        <v>357</v>
      </c>
      <c r="D233" s="87" t="s">
        <v>253</v>
      </c>
      <c r="E233" s="114" t="s">
        <v>558</v>
      </c>
      <c r="F233" s="51" t="s">
        <v>630</v>
      </c>
      <c r="G233" s="101">
        <v>15221700</v>
      </c>
      <c r="H233" s="101">
        <v>0</v>
      </c>
      <c r="I233" s="26">
        <f>апрель!K230</f>
        <v>4833918.79</v>
      </c>
      <c r="J233" s="101">
        <f>134634.91+123650.35+771987.04+37246.11+18333.88+35417.12+32644.74+66786.64+54412.14</f>
        <v>1275112.93</v>
      </c>
      <c r="K233" s="38">
        <f>I233+J233</f>
        <v>6109031.7199999997</v>
      </c>
      <c r="L233" s="10">
        <f t="shared" si="37"/>
        <v>40.133702017514466</v>
      </c>
      <c r="M233" s="220">
        <f t="shared" ref="M233:M305" si="52">K233/G233*100</f>
        <v>40.133702017514466</v>
      </c>
      <c r="N233" s="221" t="e">
        <f t="shared" si="30"/>
        <v>#DIV/0!</v>
      </c>
    </row>
    <row r="234" spans="1:14" ht="31.5" x14ac:dyDescent="0.25">
      <c r="A234" s="209" t="s">
        <v>544</v>
      </c>
      <c r="B234" s="204"/>
      <c r="C234" s="208" t="s">
        <v>546</v>
      </c>
      <c r="D234" s="205"/>
      <c r="E234" s="223"/>
      <c r="F234" s="199"/>
      <c r="G234" s="285">
        <f>G235+G236</f>
        <v>0</v>
      </c>
      <c r="H234" s="285"/>
      <c r="I234" s="238">
        <f>I235+I236</f>
        <v>0</v>
      </c>
      <c r="J234" s="285">
        <f>J235+J236</f>
        <v>0</v>
      </c>
      <c r="K234" s="289">
        <f>K235+K236</f>
        <v>0</v>
      </c>
      <c r="L234" s="10" t="e">
        <f t="shared" si="37"/>
        <v>#DIV/0!</v>
      </c>
      <c r="M234" s="220" t="e">
        <f t="shared" si="52"/>
        <v>#DIV/0!</v>
      </c>
      <c r="N234" s="221" t="e">
        <f t="shared" si="30"/>
        <v>#DIV/0!</v>
      </c>
    </row>
    <row r="235" spans="1:14" ht="31.5" x14ac:dyDescent="0.25">
      <c r="A235" s="110" t="s">
        <v>545</v>
      </c>
      <c r="B235" s="113" t="s">
        <v>308</v>
      </c>
      <c r="C235" s="51" t="s">
        <v>574</v>
      </c>
      <c r="D235" s="87" t="s">
        <v>347</v>
      </c>
      <c r="E235" s="111" t="s">
        <v>547</v>
      </c>
      <c r="F235" s="51" t="s">
        <v>630</v>
      </c>
      <c r="G235" s="101">
        <v>0</v>
      </c>
      <c r="H235" s="101"/>
      <c r="I235" s="26">
        <f>апрель!K232</f>
        <v>0</v>
      </c>
      <c r="J235" s="101">
        <v>0</v>
      </c>
      <c r="K235" s="38">
        <f>I235+J235</f>
        <v>0</v>
      </c>
      <c r="L235" s="10" t="e">
        <f t="shared" si="37"/>
        <v>#DIV/0!</v>
      </c>
      <c r="M235" s="220" t="e">
        <f t="shared" si="52"/>
        <v>#DIV/0!</v>
      </c>
      <c r="N235" s="221" t="e">
        <f t="shared" si="30"/>
        <v>#DIV/0!</v>
      </c>
    </row>
    <row r="236" spans="1:14" ht="31.5" x14ac:dyDescent="0.25">
      <c r="A236" s="110" t="s">
        <v>545</v>
      </c>
      <c r="B236" s="113" t="s">
        <v>320</v>
      </c>
      <c r="C236" s="87" t="s">
        <v>574</v>
      </c>
      <c r="D236" s="87" t="s">
        <v>347</v>
      </c>
      <c r="E236" s="111" t="s">
        <v>547</v>
      </c>
      <c r="F236" s="51" t="s">
        <v>630</v>
      </c>
      <c r="G236" s="101">
        <v>0</v>
      </c>
      <c r="H236" s="101"/>
      <c r="I236" s="26">
        <f>апрель!K233</f>
        <v>0</v>
      </c>
      <c r="J236" s="101">
        <v>0</v>
      </c>
      <c r="K236" s="38">
        <f>I236+J236</f>
        <v>0</v>
      </c>
      <c r="L236" s="10" t="e">
        <f t="shared" si="37"/>
        <v>#DIV/0!</v>
      </c>
      <c r="M236" s="220" t="e">
        <f t="shared" si="52"/>
        <v>#DIV/0!</v>
      </c>
      <c r="N236" s="221" t="e">
        <f t="shared" si="30"/>
        <v>#DIV/0!</v>
      </c>
    </row>
    <row r="237" spans="1:14" ht="31.5" x14ac:dyDescent="0.25">
      <c r="A237" s="43" t="s">
        <v>326</v>
      </c>
      <c r="B237" s="115"/>
      <c r="C237" s="116" t="s">
        <v>358</v>
      </c>
      <c r="D237" s="116"/>
      <c r="E237" s="117"/>
      <c r="F237" s="19"/>
      <c r="G237" s="108">
        <f>G238+G239</f>
        <v>0</v>
      </c>
      <c r="H237" s="108">
        <f>H238+H239</f>
        <v>0</v>
      </c>
      <c r="I237" s="108">
        <f>I238+I239</f>
        <v>0</v>
      </c>
      <c r="J237" s="108">
        <f>J238+J239</f>
        <v>0</v>
      </c>
      <c r="K237" s="108">
        <f>K238+K239</f>
        <v>0</v>
      </c>
      <c r="L237" s="10" t="e">
        <f>IF(M237&gt;200,"свыше200,0",M237)</f>
        <v>#DIV/0!</v>
      </c>
      <c r="M237" s="220" t="e">
        <f t="shared" si="52"/>
        <v>#DIV/0!</v>
      </c>
      <c r="N237" s="221" t="e">
        <f t="shared" si="30"/>
        <v>#DIV/0!</v>
      </c>
    </row>
    <row r="238" spans="1:14" ht="47.25" x14ac:dyDescent="0.25">
      <c r="A238" s="110" t="s">
        <v>359</v>
      </c>
      <c r="B238" s="50" t="s">
        <v>308</v>
      </c>
      <c r="C238" s="87" t="s">
        <v>360</v>
      </c>
      <c r="D238" s="87" t="s">
        <v>361</v>
      </c>
      <c r="E238" s="111" t="s">
        <v>328</v>
      </c>
      <c r="F238" s="51"/>
      <c r="G238" s="101">
        <f>40492900-40492900</f>
        <v>0</v>
      </c>
      <c r="H238" s="101">
        <v>0</v>
      </c>
      <c r="I238" s="26">
        <f>апрель!K235</f>
        <v>0</v>
      </c>
      <c r="J238" s="101">
        <v>0</v>
      </c>
      <c r="K238" s="38">
        <f>I238+J238</f>
        <v>0</v>
      </c>
      <c r="L238" s="10" t="e">
        <f>IF(M238&gt;200,"свыше200,0",M238)</f>
        <v>#DIV/0!</v>
      </c>
      <c r="M238" s="220" t="e">
        <f t="shared" si="52"/>
        <v>#DIV/0!</v>
      </c>
      <c r="N238" s="221" t="e">
        <f t="shared" si="30"/>
        <v>#DIV/0!</v>
      </c>
    </row>
    <row r="239" spans="1:14" ht="47.25" x14ac:dyDescent="0.25">
      <c r="A239" s="110" t="s">
        <v>359</v>
      </c>
      <c r="B239" s="113" t="s">
        <v>320</v>
      </c>
      <c r="C239" s="87" t="s">
        <v>360</v>
      </c>
      <c r="D239" s="87" t="s">
        <v>361</v>
      </c>
      <c r="E239" s="111" t="s">
        <v>328</v>
      </c>
      <c r="F239" s="51"/>
      <c r="G239" s="101">
        <v>0</v>
      </c>
      <c r="H239" s="101">
        <v>0</v>
      </c>
      <c r="I239" s="26">
        <f>апрель!K236</f>
        <v>0</v>
      </c>
      <c r="J239" s="101">
        <v>0</v>
      </c>
      <c r="K239" s="38">
        <f>I239+J239</f>
        <v>0</v>
      </c>
      <c r="L239" s="10" t="e">
        <f>IF(M239&gt;200,"свыше200,0",M239)</f>
        <v>#DIV/0!</v>
      </c>
      <c r="M239" s="220" t="e">
        <f>K239/G239*100</f>
        <v>#DIV/0!</v>
      </c>
      <c r="N239" s="221" t="e">
        <f>J239/H239*100</f>
        <v>#DIV/0!</v>
      </c>
    </row>
    <row r="240" spans="1:14" ht="31.5" x14ac:dyDescent="0.25">
      <c r="A240" s="17" t="s">
        <v>362</v>
      </c>
      <c r="B240" s="18"/>
      <c r="C240" s="19" t="s">
        <v>363</v>
      </c>
      <c r="D240" s="19"/>
      <c r="E240" s="99"/>
      <c r="F240" s="36"/>
      <c r="G240" s="108">
        <f>G241+G242</f>
        <v>5760300</v>
      </c>
      <c r="H240" s="108">
        <f>H241+H242</f>
        <v>0</v>
      </c>
      <c r="I240" s="108">
        <f>I241+I242</f>
        <v>2529468.06</v>
      </c>
      <c r="J240" s="108">
        <f>J241+J242</f>
        <v>2773436.96</v>
      </c>
      <c r="K240" s="108">
        <f>K241+K242</f>
        <v>5302905.0199999996</v>
      </c>
      <c r="L240" s="10">
        <f t="shared" si="37"/>
        <v>92.059528496779677</v>
      </c>
      <c r="M240" s="220">
        <f t="shared" si="52"/>
        <v>92.059528496779677</v>
      </c>
      <c r="N240" s="221" t="e">
        <f t="shared" ref="N240:N321" si="53">J240/H240*100</f>
        <v>#DIV/0!</v>
      </c>
    </row>
    <row r="241" spans="1:14" x14ac:dyDescent="0.25">
      <c r="A241" s="119" t="s">
        <v>364</v>
      </c>
      <c r="B241" s="50" t="s">
        <v>308</v>
      </c>
      <c r="C241" s="51" t="s">
        <v>365</v>
      </c>
      <c r="D241" s="51" t="s">
        <v>347</v>
      </c>
      <c r="E241" s="98" t="s">
        <v>559</v>
      </c>
      <c r="F241" s="70" t="s">
        <v>630</v>
      </c>
      <c r="G241" s="101">
        <v>5419700</v>
      </c>
      <c r="H241" s="101">
        <v>0</v>
      </c>
      <c r="I241" s="26">
        <f>апрель!K238</f>
        <v>2379913.19</v>
      </c>
      <c r="J241" s="101">
        <f>2609457.42</f>
        <v>2609457.42</v>
      </c>
      <c r="K241" s="38">
        <f>I241+J241</f>
        <v>4989370.6099999994</v>
      </c>
      <c r="L241" s="10">
        <f t="shared" si="37"/>
        <v>92.059903869217834</v>
      </c>
      <c r="M241" s="220">
        <f t="shared" si="52"/>
        <v>92.059903869217834</v>
      </c>
      <c r="N241" s="221" t="e">
        <f t="shared" si="53"/>
        <v>#DIV/0!</v>
      </c>
    </row>
    <row r="242" spans="1:14" x14ac:dyDescent="0.25">
      <c r="A242" s="119" t="s">
        <v>364</v>
      </c>
      <c r="B242" s="50" t="s">
        <v>320</v>
      </c>
      <c r="C242" s="51" t="s">
        <v>365</v>
      </c>
      <c r="D242" s="51" t="s">
        <v>347</v>
      </c>
      <c r="E242" s="98" t="s">
        <v>559</v>
      </c>
      <c r="F242" s="70" t="s">
        <v>630</v>
      </c>
      <c r="G242" s="101">
        <v>340600</v>
      </c>
      <c r="H242" s="101">
        <v>0</v>
      </c>
      <c r="I242" s="26">
        <f>апрель!K239</f>
        <v>149554.87</v>
      </c>
      <c r="J242" s="101">
        <f>163979.54</f>
        <v>163979.54</v>
      </c>
      <c r="K242" s="38">
        <f>I242+J242</f>
        <v>313534.41000000003</v>
      </c>
      <c r="L242" s="10">
        <f t="shared" si="37"/>
        <v>92.053555490311226</v>
      </c>
      <c r="M242" s="220">
        <f t="shared" si="52"/>
        <v>92.053555490311226</v>
      </c>
      <c r="N242" s="221" t="e">
        <f t="shared" si="53"/>
        <v>#DIV/0!</v>
      </c>
    </row>
    <row r="243" spans="1:14" x14ac:dyDescent="0.25">
      <c r="A243" s="35" t="s">
        <v>366</v>
      </c>
      <c r="B243" s="18"/>
      <c r="C243" s="19" t="s">
        <v>367</v>
      </c>
      <c r="D243" s="19"/>
      <c r="E243" s="109"/>
      <c r="F243" s="262"/>
      <c r="G243" s="108">
        <f>G244+G245+G246+G247</f>
        <v>138900</v>
      </c>
      <c r="H243" s="108">
        <f>H244+H245+H246+H247</f>
        <v>0</v>
      </c>
      <c r="I243" s="108">
        <f>I244+I245+I246+I247</f>
        <v>138900</v>
      </c>
      <c r="J243" s="108">
        <f>J244+J245+J246+J247</f>
        <v>0</v>
      </c>
      <c r="K243" s="108">
        <f>K244+K245+K246+K247</f>
        <v>138900</v>
      </c>
      <c r="L243" s="10">
        <f t="shared" si="37"/>
        <v>100</v>
      </c>
      <c r="M243" s="220">
        <f t="shared" si="52"/>
        <v>100</v>
      </c>
      <c r="N243" s="221" t="e">
        <f t="shared" si="53"/>
        <v>#DIV/0!</v>
      </c>
    </row>
    <row r="244" spans="1:14" ht="31.5" x14ac:dyDescent="0.25">
      <c r="A244" s="122" t="s">
        <v>368</v>
      </c>
      <c r="B244" s="50" t="s">
        <v>308</v>
      </c>
      <c r="C244" s="51" t="s">
        <v>369</v>
      </c>
      <c r="D244" s="51" t="s">
        <v>370</v>
      </c>
      <c r="E244" s="98" t="s">
        <v>371</v>
      </c>
      <c r="F244" s="70"/>
      <c r="G244" s="101">
        <v>0</v>
      </c>
      <c r="H244" s="101">
        <v>0</v>
      </c>
      <c r="I244" s="26">
        <f>апрель!K241</f>
        <v>0</v>
      </c>
      <c r="J244" s="101">
        <v>0</v>
      </c>
      <c r="K244" s="38">
        <f>I244+J244</f>
        <v>0</v>
      </c>
      <c r="L244" s="10" t="e">
        <f t="shared" si="37"/>
        <v>#DIV/0!</v>
      </c>
      <c r="M244" s="220" t="e">
        <f t="shared" si="52"/>
        <v>#DIV/0!</v>
      </c>
      <c r="N244" s="221" t="e">
        <f t="shared" si="53"/>
        <v>#DIV/0!</v>
      </c>
    </row>
    <row r="245" spans="1:14" ht="31.5" x14ac:dyDescent="0.25">
      <c r="A245" s="122" t="s">
        <v>368</v>
      </c>
      <c r="B245" s="50" t="s">
        <v>320</v>
      </c>
      <c r="C245" s="51" t="s">
        <v>369</v>
      </c>
      <c r="D245" s="51" t="s">
        <v>370</v>
      </c>
      <c r="E245" s="98" t="s">
        <v>371</v>
      </c>
      <c r="F245" s="70"/>
      <c r="G245" s="101">
        <v>0</v>
      </c>
      <c r="H245" s="101">
        <v>0</v>
      </c>
      <c r="I245" s="26">
        <f>апрель!K242</f>
        <v>0</v>
      </c>
      <c r="J245" s="101">
        <v>0</v>
      </c>
      <c r="K245" s="38">
        <f>I245+J245</f>
        <v>0</v>
      </c>
      <c r="L245" s="10" t="e">
        <f t="shared" si="37"/>
        <v>#DIV/0!</v>
      </c>
      <c r="M245" s="220" t="e">
        <f t="shared" si="52"/>
        <v>#DIV/0!</v>
      </c>
      <c r="N245" s="221" t="e">
        <f t="shared" si="53"/>
        <v>#DIV/0!</v>
      </c>
    </row>
    <row r="246" spans="1:14" x14ac:dyDescent="0.25">
      <c r="A246" s="122" t="s">
        <v>372</v>
      </c>
      <c r="B246" s="50" t="s">
        <v>308</v>
      </c>
      <c r="C246" s="51" t="s">
        <v>369</v>
      </c>
      <c r="D246" s="51" t="s">
        <v>370</v>
      </c>
      <c r="E246" s="98" t="s">
        <v>560</v>
      </c>
      <c r="F246" s="70" t="s">
        <v>632</v>
      </c>
      <c r="G246" s="101">
        <f>77800-16.35</f>
        <v>77783.649999999994</v>
      </c>
      <c r="H246" s="101">
        <v>0</v>
      </c>
      <c r="I246" s="26">
        <f>апрель!K243</f>
        <v>77783.649999999994</v>
      </c>
      <c r="J246" s="101">
        <v>0</v>
      </c>
      <c r="K246" s="38">
        <f>I246+J246</f>
        <v>77783.649999999994</v>
      </c>
      <c r="L246" s="10">
        <f t="shared" si="37"/>
        <v>100</v>
      </c>
      <c r="M246" s="220">
        <f t="shared" si="52"/>
        <v>100</v>
      </c>
      <c r="N246" s="221" t="e">
        <f t="shared" si="53"/>
        <v>#DIV/0!</v>
      </c>
    </row>
    <row r="247" spans="1:14" x14ac:dyDescent="0.25">
      <c r="A247" s="122" t="s">
        <v>372</v>
      </c>
      <c r="B247" s="50" t="s">
        <v>320</v>
      </c>
      <c r="C247" s="51" t="s">
        <v>369</v>
      </c>
      <c r="D247" s="51" t="s">
        <v>370</v>
      </c>
      <c r="E247" s="98" t="s">
        <v>560</v>
      </c>
      <c r="F247" s="70" t="s">
        <v>632</v>
      </c>
      <c r="G247" s="101">
        <f>61100+16.35</f>
        <v>61116.35</v>
      </c>
      <c r="H247" s="101">
        <v>0</v>
      </c>
      <c r="I247" s="26">
        <f>апрель!K244</f>
        <v>61116.35</v>
      </c>
      <c r="J247" s="101">
        <v>0</v>
      </c>
      <c r="K247" s="38">
        <f>I247+J247</f>
        <v>61116.35</v>
      </c>
      <c r="L247" s="10">
        <f t="shared" si="37"/>
        <v>100</v>
      </c>
      <c r="M247" s="220">
        <f t="shared" si="52"/>
        <v>100</v>
      </c>
      <c r="N247" s="221" t="e">
        <f t="shared" si="53"/>
        <v>#DIV/0!</v>
      </c>
    </row>
    <row r="248" spans="1:14" ht="31.5" x14ac:dyDescent="0.25">
      <c r="A248" s="17" t="s">
        <v>373</v>
      </c>
      <c r="B248" s="18"/>
      <c r="C248" s="19" t="s">
        <v>374</v>
      </c>
      <c r="D248" s="19"/>
      <c r="E248" s="99"/>
      <c r="F248" s="36"/>
      <c r="G248" s="108">
        <f>SUM(G249:G250)</f>
        <v>11434900</v>
      </c>
      <c r="H248" s="108">
        <f>SUM(H249:H250)</f>
        <v>0</v>
      </c>
      <c r="I248" s="108">
        <f>SUM(I249:I250)</f>
        <v>0</v>
      </c>
      <c r="J248" s="108">
        <f>SUM(J249:J250)</f>
        <v>0</v>
      </c>
      <c r="K248" s="108">
        <f>SUM(K249:K250)</f>
        <v>0</v>
      </c>
      <c r="L248" s="10">
        <f t="shared" si="37"/>
        <v>0</v>
      </c>
      <c r="M248" s="220">
        <f>K248/G248*100</f>
        <v>0</v>
      </c>
      <c r="N248" s="221" t="e">
        <f>J248/H248*100</f>
        <v>#DIV/0!</v>
      </c>
    </row>
    <row r="249" spans="1:14" x14ac:dyDescent="0.25">
      <c r="A249" s="122" t="s">
        <v>375</v>
      </c>
      <c r="B249" s="50" t="s">
        <v>308</v>
      </c>
      <c r="C249" s="51" t="s">
        <v>376</v>
      </c>
      <c r="D249" s="51" t="s">
        <v>347</v>
      </c>
      <c r="E249" s="98" t="s">
        <v>561</v>
      </c>
      <c r="F249" s="51" t="s">
        <v>632</v>
      </c>
      <c r="G249" s="101">
        <v>7000000</v>
      </c>
      <c r="H249" s="26">
        <v>0</v>
      </c>
      <c r="I249" s="26">
        <f>апрель!K246</f>
        <v>0</v>
      </c>
      <c r="J249" s="26">
        <v>0</v>
      </c>
      <c r="K249" s="38">
        <f>I249+J249</f>
        <v>0</v>
      </c>
      <c r="L249" s="10">
        <f t="shared" si="37"/>
        <v>0</v>
      </c>
      <c r="M249" s="220">
        <f t="shared" si="52"/>
        <v>0</v>
      </c>
      <c r="N249" s="221" t="e">
        <f t="shared" si="53"/>
        <v>#DIV/0!</v>
      </c>
    </row>
    <row r="250" spans="1:14" x14ac:dyDescent="0.25">
      <c r="A250" s="122" t="s">
        <v>377</v>
      </c>
      <c r="B250" s="50" t="s">
        <v>320</v>
      </c>
      <c r="C250" s="51" t="s">
        <v>376</v>
      </c>
      <c r="D250" s="51" t="s">
        <v>347</v>
      </c>
      <c r="E250" s="98" t="s">
        <v>561</v>
      </c>
      <c r="F250" s="51" t="s">
        <v>632</v>
      </c>
      <c r="G250" s="101">
        <v>4434900</v>
      </c>
      <c r="H250" s="26">
        <v>0</v>
      </c>
      <c r="I250" s="26">
        <f>апрель!K247</f>
        <v>0</v>
      </c>
      <c r="J250" s="26">
        <v>0</v>
      </c>
      <c r="K250" s="38">
        <f>I250+J250</f>
        <v>0</v>
      </c>
      <c r="L250" s="10">
        <f t="shared" si="37"/>
        <v>0</v>
      </c>
      <c r="M250" s="220">
        <f t="shared" si="52"/>
        <v>0</v>
      </c>
      <c r="N250" s="221" t="e">
        <f t="shared" si="53"/>
        <v>#DIV/0!</v>
      </c>
    </row>
    <row r="251" spans="1:14" ht="31.5" x14ac:dyDescent="0.25">
      <c r="A251" s="35" t="s">
        <v>378</v>
      </c>
      <c r="B251" s="18"/>
      <c r="C251" s="19" t="s">
        <v>379</v>
      </c>
      <c r="D251" s="19"/>
      <c r="E251" s="109"/>
      <c r="F251" s="19"/>
      <c r="G251" s="108">
        <f>G252+G253</f>
        <v>0</v>
      </c>
      <c r="H251" s="108">
        <f>H252+H253</f>
        <v>0</v>
      </c>
      <c r="I251" s="108">
        <f>I252+I253</f>
        <v>0</v>
      </c>
      <c r="J251" s="108">
        <f>J252+J253</f>
        <v>0</v>
      </c>
      <c r="K251" s="108">
        <f>K252+K253</f>
        <v>0</v>
      </c>
      <c r="L251" s="10" t="e">
        <f t="shared" si="37"/>
        <v>#DIV/0!</v>
      </c>
      <c r="M251" s="220" t="e">
        <f t="shared" si="52"/>
        <v>#DIV/0!</v>
      </c>
      <c r="N251" s="221" t="e">
        <f t="shared" si="53"/>
        <v>#DIV/0!</v>
      </c>
    </row>
    <row r="252" spans="1:14" ht="31.5" x14ac:dyDescent="0.25">
      <c r="A252" s="122" t="s">
        <v>380</v>
      </c>
      <c r="B252" s="50" t="s">
        <v>308</v>
      </c>
      <c r="C252" s="51" t="s">
        <v>381</v>
      </c>
      <c r="D252" s="51" t="s">
        <v>370</v>
      </c>
      <c r="E252" s="98" t="s">
        <v>382</v>
      </c>
      <c r="F252" s="51"/>
      <c r="G252" s="101">
        <v>0</v>
      </c>
      <c r="H252" s="26">
        <v>0</v>
      </c>
      <c r="I252" s="26">
        <f>апрель!K249</f>
        <v>0</v>
      </c>
      <c r="J252" s="26">
        <v>0</v>
      </c>
      <c r="K252" s="38">
        <f>I252+J252</f>
        <v>0</v>
      </c>
      <c r="L252" s="10" t="e">
        <f t="shared" si="37"/>
        <v>#DIV/0!</v>
      </c>
      <c r="M252" s="220" t="e">
        <f t="shared" si="52"/>
        <v>#DIV/0!</v>
      </c>
      <c r="N252" s="221" t="e">
        <f t="shared" si="53"/>
        <v>#DIV/0!</v>
      </c>
    </row>
    <row r="253" spans="1:14" ht="31.5" x14ac:dyDescent="0.25">
      <c r="A253" s="122" t="s">
        <v>380</v>
      </c>
      <c r="B253" s="50" t="s">
        <v>320</v>
      </c>
      <c r="C253" s="51" t="s">
        <v>381</v>
      </c>
      <c r="D253" s="51" t="s">
        <v>370</v>
      </c>
      <c r="E253" s="98" t="s">
        <v>382</v>
      </c>
      <c r="F253" s="51"/>
      <c r="G253" s="101">
        <v>0</v>
      </c>
      <c r="H253" s="26">
        <v>0</v>
      </c>
      <c r="I253" s="26">
        <f>апрель!K250</f>
        <v>0</v>
      </c>
      <c r="J253" s="26">
        <v>0</v>
      </c>
      <c r="K253" s="38">
        <f>I253+J253</f>
        <v>0</v>
      </c>
      <c r="L253" s="10" t="e">
        <f t="shared" si="37"/>
        <v>#DIV/0!</v>
      </c>
      <c r="M253" s="220" t="e">
        <f t="shared" si="52"/>
        <v>#DIV/0!</v>
      </c>
      <c r="N253" s="221" t="e">
        <f t="shared" si="53"/>
        <v>#DIV/0!</v>
      </c>
    </row>
    <row r="254" spans="1:14" x14ac:dyDescent="0.25">
      <c r="A254" s="17" t="s">
        <v>383</v>
      </c>
      <c r="B254" s="18"/>
      <c r="C254" s="19" t="s">
        <v>384</v>
      </c>
      <c r="D254" s="19"/>
      <c r="E254" s="99"/>
      <c r="F254" s="36"/>
      <c r="G254" s="108">
        <f>G255+G256+G257+G258+G259+G260+G261+G262+G263+G264+G265+G266+G267</f>
        <v>341828900</v>
      </c>
      <c r="H254" s="108">
        <f t="shared" ref="H254:K254" si="54">H255+H256+H257+H258+H259+H260+H261+H262+H263+H264+H265+H266+H267</f>
        <v>0</v>
      </c>
      <c r="I254" s="108">
        <f t="shared" si="54"/>
        <v>6876168.5299999993</v>
      </c>
      <c r="J254" s="108">
        <f t="shared" si="54"/>
        <v>397636.82999999996</v>
      </c>
      <c r="K254" s="108">
        <f t="shared" si="54"/>
        <v>7273805.3599999994</v>
      </c>
      <c r="L254" s="10">
        <f t="shared" si="37"/>
        <v>2.1279082488344314</v>
      </c>
      <c r="M254" s="220">
        <f t="shared" si="52"/>
        <v>2.1279082488344314</v>
      </c>
      <c r="N254" s="221" t="e">
        <f t="shared" si="53"/>
        <v>#DIV/0!</v>
      </c>
    </row>
    <row r="255" spans="1:14" ht="78.75" x14ac:dyDescent="0.25">
      <c r="A255" s="122" t="s">
        <v>385</v>
      </c>
      <c r="B255" s="50" t="s">
        <v>308</v>
      </c>
      <c r="C255" s="51" t="s">
        <v>386</v>
      </c>
      <c r="D255" s="51" t="s">
        <v>253</v>
      </c>
      <c r="E255" s="98" t="s">
        <v>387</v>
      </c>
      <c r="F255" s="51" t="s">
        <v>630</v>
      </c>
      <c r="G255" s="26">
        <v>10940500</v>
      </c>
      <c r="H255" s="101">
        <v>0</v>
      </c>
      <c r="I255" s="101">
        <f>апрель!K252</f>
        <v>1002774.85</v>
      </c>
      <c r="J255" s="101">
        <f>60450+2062.67</f>
        <v>62512.67</v>
      </c>
      <c r="K255" s="38">
        <f t="shared" ref="K255:K267" si="55">I255+J255</f>
        <v>1065287.52</v>
      </c>
      <c r="L255" s="10">
        <f t="shared" si="37"/>
        <v>9.7371008637630823</v>
      </c>
      <c r="M255" s="220">
        <f t="shared" si="52"/>
        <v>9.7371008637630823</v>
      </c>
      <c r="N255" s="221" t="e">
        <f t="shared" si="53"/>
        <v>#DIV/0!</v>
      </c>
    </row>
    <row r="256" spans="1:14" ht="31.5" x14ac:dyDescent="0.25">
      <c r="A256" s="49" t="s">
        <v>388</v>
      </c>
      <c r="B256" s="50" t="s">
        <v>308</v>
      </c>
      <c r="C256" s="51" t="s">
        <v>386</v>
      </c>
      <c r="D256" s="51" t="s">
        <v>370</v>
      </c>
      <c r="E256" s="98" t="s">
        <v>389</v>
      </c>
      <c r="F256" s="51" t="s">
        <v>630</v>
      </c>
      <c r="G256" s="26">
        <v>311800</v>
      </c>
      <c r="H256" s="101">
        <v>0</v>
      </c>
      <c r="I256" s="101">
        <f>апрель!K253</f>
        <v>118432.79000000001</v>
      </c>
      <c r="J256" s="101">
        <f>17922.29+32066.6</f>
        <v>49988.89</v>
      </c>
      <c r="K256" s="38">
        <f t="shared" si="55"/>
        <v>168421.68</v>
      </c>
      <c r="L256" s="10">
        <f t="shared" si="37"/>
        <v>54.015933290570871</v>
      </c>
      <c r="M256" s="220">
        <f t="shared" si="52"/>
        <v>54.015933290570871</v>
      </c>
      <c r="N256" s="221" t="e">
        <f t="shared" si="53"/>
        <v>#DIV/0!</v>
      </c>
    </row>
    <row r="257" spans="1:14" ht="63" x14ac:dyDescent="0.25">
      <c r="A257" s="49" t="s">
        <v>390</v>
      </c>
      <c r="B257" s="50" t="s">
        <v>308</v>
      </c>
      <c r="C257" s="51" t="s">
        <v>386</v>
      </c>
      <c r="D257" s="51" t="s">
        <v>391</v>
      </c>
      <c r="E257" s="98">
        <v>3041182560</v>
      </c>
      <c r="F257" s="51" t="s">
        <v>630</v>
      </c>
      <c r="G257" s="26">
        <v>195600</v>
      </c>
      <c r="H257" s="101">
        <v>0</v>
      </c>
      <c r="I257" s="101">
        <f>апрель!K254</f>
        <v>16000</v>
      </c>
      <c r="J257" s="101">
        <v>0</v>
      </c>
      <c r="K257" s="38">
        <f>I257+J257</f>
        <v>16000</v>
      </c>
      <c r="L257" s="10">
        <f>IF(M257&gt;200,"свыше200,0",M257)</f>
        <v>8.1799591002044991</v>
      </c>
      <c r="M257" s="220">
        <f t="shared" si="52"/>
        <v>8.1799591002044991</v>
      </c>
      <c r="N257" s="221" t="e">
        <f t="shared" si="53"/>
        <v>#DIV/0!</v>
      </c>
    </row>
    <row r="258" spans="1:14" ht="47.25" x14ac:dyDescent="0.25">
      <c r="A258" s="49" t="s">
        <v>392</v>
      </c>
      <c r="B258" s="50" t="s">
        <v>308</v>
      </c>
      <c r="C258" s="51" t="s">
        <v>386</v>
      </c>
      <c r="D258" s="51" t="s">
        <v>342</v>
      </c>
      <c r="E258" s="98" t="s">
        <v>393</v>
      </c>
      <c r="F258" s="51" t="s">
        <v>630</v>
      </c>
      <c r="G258" s="101">
        <v>7503400</v>
      </c>
      <c r="H258" s="101">
        <v>0</v>
      </c>
      <c r="I258" s="101">
        <f>апрель!K255</f>
        <v>1754009.6099999999</v>
      </c>
      <c r="J258" s="101">
        <f>62785.49+97375</f>
        <v>160160.49</v>
      </c>
      <c r="K258" s="38">
        <f t="shared" si="55"/>
        <v>1914170.0999999999</v>
      </c>
      <c r="L258" s="10">
        <f t="shared" si="37"/>
        <v>25.510703147906284</v>
      </c>
      <c r="M258" s="220">
        <f t="shared" si="52"/>
        <v>25.510703147906284</v>
      </c>
      <c r="N258" s="221" t="e">
        <f t="shared" si="53"/>
        <v>#DIV/0!</v>
      </c>
    </row>
    <row r="259" spans="1:14" ht="47.25" x14ac:dyDescent="0.25">
      <c r="A259" s="49" t="s">
        <v>394</v>
      </c>
      <c r="B259" s="50" t="s">
        <v>308</v>
      </c>
      <c r="C259" s="51" t="s">
        <v>386</v>
      </c>
      <c r="D259" s="51" t="s">
        <v>342</v>
      </c>
      <c r="E259" s="98" t="s">
        <v>395</v>
      </c>
      <c r="F259" s="51" t="s">
        <v>630</v>
      </c>
      <c r="G259" s="101">
        <v>2184100</v>
      </c>
      <c r="H259" s="101">
        <v>0</v>
      </c>
      <c r="I259" s="101">
        <f>апрель!K256</f>
        <v>729125</v>
      </c>
      <c r="J259" s="101">
        <f>124974.78</f>
        <v>124974.78</v>
      </c>
      <c r="K259" s="38">
        <f t="shared" si="55"/>
        <v>854099.78</v>
      </c>
      <c r="L259" s="10">
        <f t="shared" ref="L259:L337" si="56">IF(M259&gt;200,"свыше200,0",M259)</f>
        <v>39.105342246234152</v>
      </c>
      <c r="M259" s="220">
        <f t="shared" si="52"/>
        <v>39.105342246234152</v>
      </c>
      <c r="N259" s="221" t="e">
        <f t="shared" si="53"/>
        <v>#DIV/0!</v>
      </c>
    </row>
    <row r="260" spans="1:14" ht="31.5" x14ac:dyDescent="0.25">
      <c r="A260" s="49" t="s">
        <v>396</v>
      </c>
      <c r="B260" s="50" t="s">
        <v>308</v>
      </c>
      <c r="C260" s="51" t="s">
        <v>386</v>
      </c>
      <c r="D260" s="51" t="s">
        <v>397</v>
      </c>
      <c r="E260" s="98" t="s">
        <v>548</v>
      </c>
      <c r="F260" s="51" t="s">
        <v>630</v>
      </c>
      <c r="G260" s="26">
        <v>200857400</v>
      </c>
      <c r="H260" s="101">
        <v>0</v>
      </c>
      <c r="I260" s="101">
        <f>апрель!K257</f>
        <v>0</v>
      </c>
      <c r="J260" s="101">
        <v>0</v>
      </c>
      <c r="K260" s="38">
        <f t="shared" si="55"/>
        <v>0</v>
      </c>
      <c r="L260" s="10">
        <f t="shared" si="56"/>
        <v>0</v>
      </c>
      <c r="M260" s="220">
        <f t="shared" si="52"/>
        <v>0</v>
      </c>
      <c r="N260" s="221" t="e">
        <f t="shared" si="53"/>
        <v>#DIV/0!</v>
      </c>
    </row>
    <row r="261" spans="1:14" ht="31.5" x14ac:dyDescent="0.25">
      <c r="A261" s="49" t="s">
        <v>398</v>
      </c>
      <c r="B261" s="50" t="s">
        <v>308</v>
      </c>
      <c r="C261" s="51" t="s">
        <v>386</v>
      </c>
      <c r="D261" s="51" t="s">
        <v>347</v>
      </c>
      <c r="E261" s="98" t="s">
        <v>549</v>
      </c>
      <c r="F261" s="51" t="s">
        <v>630</v>
      </c>
      <c r="G261" s="26">
        <v>49564500</v>
      </c>
      <c r="H261" s="101">
        <v>0</v>
      </c>
      <c r="I261" s="101">
        <f>апрель!K258</f>
        <v>3255826.28</v>
      </c>
      <c r="J261" s="101">
        <v>0</v>
      </c>
      <c r="K261" s="38">
        <f t="shared" si="55"/>
        <v>3255826.28</v>
      </c>
      <c r="L261" s="10">
        <f t="shared" si="56"/>
        <v>6.5688673950105416</v>
      </c>
      <c r="M261" s="220">
        <f t="shared" si="52"/>
        <v>6.5688673950105416</v>
      </c>
      <c r="N261" s="221" t="e">
        <f t="shared" si="53"/>
        <v>#DIV/0!</v>
      </c>
    </row>
    <row r="262" spans="1:14" x14ac:dyDescent="0.25">
      <c r="A262" s="49" t="s">
        <v>399</v>
      </c>
      <c r="B262" s="50" t="s">
        <v>308</v>
      </c>
      <c r="C262" s="51" t="s">
        <v>386</v>
      </c>
      <c r="D262" s="51" t="s">
        <v>261</v>
      </c>
      <c r="E262" s="98" t="s">
        <v>550</v>
      </c>
      <c r="F262" s="51" t="s">
        <v>630</v>
      </c>
      <c r="G262" s="101">
        <v>94400</v>
      </c>
      <c r="H262" s="101">
        <v>0</v>
      </c>
      <c r="I262" s="101">
        <f>апрель!K259</f>
        <v>0</v>
      </c>
      <c r="J262" s="101">
        <v>0</v>
      </c>
      <c r="K262" s="38">
        <f t="shared" si="55"/>
        <v>0</v>
      </c>
      <c r="L262" s="10">
        <f t="shared" si="56"/>
        <v>0</v>
      </c>
      <c r="M262" s="220">
        <f t="shared" si="52"/>
        <v>0</v>
      </c>
      <c r="N262" s="221" t="e">
        <f t="shared" si="53"/>
        <v>#DIV/0!</v>
      </c>
    </row>
    <row r="263" spans="1:14" ht="31.5" x14ac:dyDescent="0.25">
      <c r="A263" s="49" t="s">
        <v>400</v>
      </c>
      <c r="B263" s="50" t="s">
        <v>308</v>
      </c>
      <c r="C263" s="51" t="s">
        <v>386</v>
      </c>
      <c r="D263" s="51" t="s">
        <v>256</v>
      </c>
      <c r="E263" s="98" t="s">
        <v>551</v>
      </c>
      <c r="F263" s="51" t="s">
        <v>630</v>
      </c>
      <c r="G263" s="101">
        <v>4157600</v>
      </c>
      <c r="H263" s="101">
        <v>0</v>
      </c>
      <c r="I263" s="101">
        <f>апрель!K260</f>
        <v>0</v>
      </c>
      <c r="J263" s="101">
        <v>0</v>
      </c>
      <c r="K263" s="38">
        <f t="shared" si="55"/>
        <v>0</v>
      </c>
      <c r="L263" s="10">
        <f t="shared" si="56"/>
        <v>0</v>
      </c>
      <c r="M263" s="220">
        <f t="shared" si="52"/>
        <v>0</v>
      </c>
      <c r="N263" s="221" t="e">
        <f t="shared" si="53"/>
        <v>#DIV/0!</v>
      </c>
    </row>
    <row r="264" spans="1:14" ht="31.5" x14ac:dyDescent="0.25">
      <c r="A264" s="49" t="s">
        <v>401</v>
      </c>
      <c r="B264" s="50" t="s">
        <v>308</v>
      </c>
      <c r="C264" s="51" t="s">
        <v>386</v>
      </c>
      <c r="D264" s="51" t="s">
        <v>347</v>
      </c>
      <c r="E264" s="98" t="s">
        <v>552</v>
      </c>
      <c r="F264" s="51" t="s">
        <v>630</v>
      </c>
      <c r="G264" s="101">
        <v>3758000</v>
      </c>
      <c r="H264" s="101">
        <v>0</v>
      </c>
      <c r="I264" s="101">
        <f>апрель!K261</f>
        <v>0</v>
      </c>
      <c r="J264" s="101">
        <v>0</v>
      </c>
      <c r="K264" s="38">
        <f t="shared" si="55"/>
        <v>0</v>
      </c>
      <c r="L264" s="10">
        <f t="shared" si="56"/>
        <v>0</v>
      </c>
      <c r="M264" s="220">
        <f t="shared" si="52"/>
        <v>0</v>
      </c>
      <c r="N264" s="221" t="e">
        <f t="shared" si="53"/>
        <v>#DIV/0!</v>
      </c>
    </row>
    <row r="265" spans="1:14" ht="47.25" x14ac:dyDescent="0.25">
      <c r="A265" s="49" t="s">
        <v>682</v>
      </c>
      <c r="B265" s="50" t="s">
        <v>308</v>
      </c>
      <c r="C265" s="51" t="s">
        <v>386</v>
      </c>
      <c r="D265" s="51" t="s">
        <v>397</v>
      </c>
      <c r="E265" s="98" t="s">
        <v>553</v>
      </c>
      <c r="F265" s="51" t="s">
        <v>630</v>
      </c>
      <c r="G265" s="101">
        <v>24953200</v>
      </c>
      <c r="H265" s="101">
        <v>0</v>
      </c>
      <c r="I265" s="101">
        <f>апрель!K262</f>
        <v>0</v>
      </c>
      <c r="J265" s="101">
        <v>0</v>
      </c>
      <c r="K265" s="38">
        <f t="shared" si="55"/>
        <v>0</v>
      </c>
      <c r="L265" s="10">
        <f t="shared" si="56"/>
        <v>0</v>
      </c>
      <c r="M265" s="220">
        <f t="shared" si="52"/>
        <v>0</v>
      </c>
      <c r="N265" s="221" t="e">
        <f t="shared" si="53"/>
        <v>#DIV/0!</v>
      </c>
    </row>
    <row r="266" spans="1:14" ht="31.5" x14ac:dyDescent="0.25">
      <c r="A266" s="49" t="s">
        <v>402</v>
      </c>
      <c r="B266" s="50" t="s">
        <v>308</v>
      </c>
      <c r="C266" s="51" t="s">
        <v>386</v>
      </c>
      <c r="D266" s="51" t="s">
        <v>391</v>
      </c>
      <c r="E266" s="98" t="s">
        <v>403</v>
      </c>
      <c r="F266" s="51" t="s">
        <v>630</v>
      </c>
      <c r="G266" s="101">
        <f>10000000</f>
        <v>10000000</v>
      </c>
      <c r="H266" s="101">
        <v>0</v>
      </c>
      <c r="I266" s="101">
        <f>апрель!K263</f>
        <v>0</v>
      </c>
      <c r="J266" s="101">
        <v>0</v>
      </c>
      <c r="K266" s="38">
        <f t="shared" si="55"/>
        <v>0</v>
      </c>
      <c r="L266" s="10">
        <f>IF(M266&gt;200,"свыше200,0",M266)</f>
        <v>0</v>
      </c>
      <c r="M266" s="220">
        <f t="shared" si="52"/>
        <v>0</v>
      </c>
      <c r="N266" s="221" t="e">
        <f t="shared" si="53"/>
        <v>#DIV/0!</v>
      </c>
    </row>
    <row r="267" spans="1:14" ht="47.25" x14ac:dyDescent="0.25">
      <c r="A267" s="49" t="s">
        <v>681</v>
      </c>
      <c r="B267" s="50" t="s">
        <v>308</v>
      </c>
      <c r="C267" s="51" t="s">
        <v>386</v>
      </c>
      <c r="D267" s="51" t="s">
        <v>397</v>
      </c>
      <c r="E267" s="98" t="s">
        <v>579</v>
      </c>
      <c r="F267" s="51" t="s">
        <v>630</v>
      </c>
      <c r="G267" s="101">
        <f>27308400</f>
        <v>27308400</v>
      </c>
      <c r="H267" s="101"/>
      <c r="I267" s="101">
        <f>апрель!K264</f>
        <v>0</v>
      </c>
      <c r="J267" s="101">
        <v>0</v>
      </c>
      <c r="K267" s="38">
        <f t="shared" si="55"/>
        <v>0</v>
      </c>
      <c r="L267" s="10">
        <f>IF(M267&gt;200,"свыше200,0",M267)</f>
        <v>0</v>
      </c>
      <c r="M267" s="220">
        <f t="shared" si="52"/>
        <v>0</v>
      </c>
      <c r="N267" s="221" t="e">
        <f t="shared" si="53"/>
        <v>#DIV/0!</v>
      </c>
    </row>
    <row r="268" spans="1:14" ht="31.5" x14ac:dyDescent="0.25">
      <c r="A268" s="124" t="s">
        <v>404</v>
      </c>
      <c r="B268" s="125"/>
      <c r="C268" s="126" t="s">
        <v>405</v>
      </c>
      <c r="D268" s="126"/>
      <c r="E268" s="127"/>
      <c r="F268" s="263"/>
      <c r="G268" s="128">
        <f>G270+G284+G290+G292+G294+G286+G288</f>
        <v>1886850800</v>
      </c>
      <c r="H268" s="128">
        <f>H270+H284+H290+H292+H294+H286+H288</f>
        <v>0</v>
      </c>
      <c r="I268" s="128">
        <f>I270+I284+I290+I292+I294+I286+I288</f>
        <v>513902983.64999998</v>
      </c>
      <c r="J268" s="128">
        <f>J270+J284+J290+J292+J294+J286+J288</f>
        <v>217447556.20999998</v>
      </c>
      <c r="K268" s="128">
        <f>K270+K284+K290+K292+K294+K286+K288</f>
        <v>731350539.86000001</v>
      </c>
      <c r="L268" s="10">
        <f t="shared" si="56"/>
        <v>38.760379986589292</v>
      </c>
      <c r="M268" s="220">
        <f t="shared" si="52"/>
        <v>38.760379986589292</v>
      </c>
      <c r="N268" s="221" t="e">
        <f t="shared" si="53"/>
        <v>#DIV/0!</v>
      </c>
    </row>
    <row r="269" spans="1:14" ht="31.5" x14ac:dyDescent="0.25">
      <c r="A269" s="129" t="s">
        <v>406</v>
      </c>
      <c r="B269" s="130"/>
      <c r="C269" s="29" t="s">
        <v>407</v>
      </c>
      <c r="D269" s="29"/>
      <c r="E269" s="131"/>
      <c r="F269" s="264"/>
      <c r="G269" s="132">
        <f>G270</f>
        <v>1831219000</v>
      </c>
      <c r="H269" s="132">
        <f>H270</f>
        <v>0</v>
      </c>
      <c r="I269" s="132">
        <f>I270</f>
        <v>498183357.11000001</v>
      </c>
      <c r="J269" s="132">
        <f>J270</f>
        <v>212960801.06999999</v>
      </c>
      <c r="K269" s="132">
        <f>K270</f>
        <v>711144158.18000007</v>
      </c>
      <c r="L269" s="10">
        <f t="shared" si="56"/>
        <v>38.834468088196992</v>
      </c>
      <c r="M269" s="220">
        <f t="shared" si="52"/>
        <v>38.834468088196992</v>
      </c>
      <c r="N269" s="221" t="e">
        <f t="shared" si="53"/>
        <v>#DIV/0!</v>
      </c>
    </row>
    <row r="270" spans="1:14" ht="31.5" x14ac:dyDescent="0.25">
      <c r="A270" s="17" t="s">
        <v>408</v>
      </c>
      <c r="B270" s="18"/>
      <c r="C270" s="19" t="s">
        <v>409</v>
      </c>
      <c r="D270" s="19"/>
      <c r="E270" s="109"/>
      <c r="F270" s="19"/>
      <c r="G270" s="108">
        <f>SUM(G271:G283)</f>
        <v>1831219000</v>
      </c>
      <c r="H270" s="108">
        <f>SUM(H271:H283)</f>
        <v>0</v>
      </c>
      <c r="I270" s="108">
        <f>SUM(I271:I283)</f>
        <v>498183357.11000001</v>
      </c>
      <c r="J270" s="108">
        <f>SUM(J271:J283)</f>
        <v>212960801.06999999</v>
      </c>
      <c r="K270" s="108">
        <f>SUM(K271:K283)</f>
        <v>711144158.18000007</v>
      </c>
      <c r="L270" s="10">
        <f t="shared" si="56"/>
        <v>38.834468088196992</v>
      </c>
      <c r="M270" s="220">
        <f t="shared" si="52"/>
        <v>38.834468088196992</v>
      </c>
      <c r="N270" s="221" t="e">
        <f t="shared" si="53"/>
        <v>#DIV/0!</v>
      </c>
    </row>
    <row r="271" spans="1:14" ht="78.75" x14ac:dyDescent="0.25">
      <c r="A271" s="49" t="s">
        <v>410</v>
      </c>
      <c r="B271" s="50" t="s">
        <v>308</v>
      </c>
      <c r="C271" s="51" t="s">
        <v>411</v>
      </c>
      <c r="D271" s="51" t="s">
        <v>253</v>
      </c>
      <c r="E271" s="98">
        <v>241284030</v>
      </c>
      <c r="F271" s="51" t="s">
        <v>209</v>
      </c>
      <c r="G271" s="101">
        <v>147447000</v>
      </c>
      <c r="H271" s="101">
        <v>0</v>
      </c>
      <c r="I271" s="26">
        <f>апрель!K268</f>
        <v>43717540.590000004</v>
      </c>
      <c r="J271" s="101">
        <f>957288.04+7429112.62+83781.5+2169202.3+146357.34+149549.75+190570.51+41065+278334.54+186874.63</f>
        <v>11632136.23</v>
      </c>
      <c r="K271" s="38">
        <f t="shared" ref="K271:K283" si="57">I271+J271</f>
        <v>55349676.820000008</v>
      </c>
      <c r="L271" s="10">
        <f t="shared" si="56"/>
        <v>37.538693103284579</v>
      </c>
      <c r="M271" s="220">
        <f t="shared" si="52"/>
        <v>37.538693103284579</v>
      </c>
      <c r="N271" s="221" t="e">
        <f t="shared" si="53"/>
        <v>#DIV/0!</v>
      </c>
    </row>
    <row r="272" spans="1:14" ht="31.5" x14ac:dyDescent="0.25">
      <c r="A272" s="49" t="s">
        <v>412</v>
      </c>
      <c r="B272" s="50" t="s">
        <v>308</v>
      </c>
      <c r="C272" s="51" t="s">
        <v>411</v>
      </c>
      <c r="D272" s="51" t="s">
        <v>253</v>
      </c>
      <c r="E272" s="98">
        <v>241484080</v>
      </c>
      <c r="F272" s="51" t="s">
        <v>209</v>
      </c>
      <c r="G272" s="101">
        <v>27372800</v>
      </c>
      <c r="H272" s="101">
        <v>0</v>
      </c>
      <c r="I272" s="26">
        <f>апрель!K269</f>
        <v>0</v>
      </c>
      <c r="J272" s="101">
        <v>0</v>
      </c>
      <c r="K272" s="38">
        <f t="shared" si="57"/>
        <v>0</v>
      </c>
      <c r="L272" s="10">
        <f t="shared" si="56"/>
        <v>0</v>
      </c>
      <c r="M272" s="220">
        <f t="shared" si="52"/>
        <v>0</v>
      </c>
      <c r="N272" s="221" t="e">
        <f t="shared" si="53"/>
        <v>#DIV/0!</v>
      </c>
    </row>
    <row r="273" spans="1:14" ht="78.75" x14ac:dyDescent="0.25">
      <c r="A273" s="49" t="s">
        <v>413</v>
      </c>
      <c r="B273" s="50" t="s">
        <v>308</v>
      </c>
      <c r="C273" s="51" t="s">
        <v>411</v>
      </c>
      <c r="D273" s="51" t="s">
        <v>253</v>
      </c>
      <c r="E273" s="98">
        <v>241284300</v>
      </c>
      <c r="F273" s="51" t="s">
        <v>209</v>
      </c>
      <c r="G273" s="101">
        <v>1621123600</v>
      </c>
      <c r="H273" s="101">
        <v>0</v>
      </c>
      <c r="I273" s="26">
        <f>апрель!K270</f>
        <v>447546393.93000001</v>
      </c>
      <c r="J273" s="101">
        <f>49683678.93+1944994.72+1629487.3+34304233.88+12936103.47+871525+30000+50495+2735975+17683.19+211564.2+105000+1133427.38+151427.67+40200+493440.35+145200+32718.4+25662.41+50754942.93+285483+6390442.9+11185853.33+306000+72615.8+3715070.12+297367.07+7349191.22+12519167.4+19656+58786.8</f>
        <v>199497393.47000003</v>
      </c>
      <c r="K273" s="38">
        <f t="shared" si="57"/>
        <v>647043787.4000001</v>
      </c>
      <c r="L273" s="10">
        <f t="shared" si="56"/>
        <v>39.913291460318021</v>
      </c>
      <c r="M273" s="220">
        <f t="shared" si="52"/>
        <v>39.913291460318021</v>
      </c>
      <c r="N273" s="221" t="e">
        <f t="shared" si="53"/>
        <v>#DIV/0!</v>
      </c>
    </row>
    <row r="274" spans="1:14" ht="47.25" x14ac:dyDescent="0.25">
      <c r="A274" s="134" t="s">
        <v>414</v>
      </c>
      <c r="B274" s="50" t="s">
        <v>308</v>
      </c>
      <c r="C274" s="51" t="s">
        <v>411</v>
      </c>
      <c r="D274" s="51" t="s">
        <v>415</v>
      </c>
      <c r="E274" s="114" t="s">
        <v>416</v>
      </c>
      <c r="F274" s="51" t="s">
        <v>209</v>
      </c>
      <c r="G274" s="101">
        <v>2133400</v>
      </c>
      <c r="H274" s="101">
        <v>0</v>
      </c>
      <c r="I274" s="26">
        <f>апрель!K271</f>
        <v>140676</v>
      </c>
      <c r="J274" s="101">
        <f>43552.87+315.21+33330.26+38720.4+47283.02+17274</f>
        <v>180475.75999999998</v>
      </c>
      <c r="K274" s="38">
        <f t="shared" si="57"/>
        <v>321151.76</v>
      </c>
      <c r="L274" s="10">
        <f t="shared" si="56"/>
        <v>15.053518327552265</v>
      </c>
      <c r="M274" s="220">
        <f t="shared" si="52"/>
        <v>15.053518327552265</v>
      </c>
      <c r="N274" s="221" t="e">
        <f t="shared" si="53"/>
        <v>#DIV/0!</v>
      </c>
    </row>
    <row r="275" spans="1:14" ht="110.25" x14ac:dyDescent="0.25">
      <c r="A275" s="49" t="s">
        <v>417</v>
      </c>
      <c r="B275" s="50" t="s">
        <v>308</v>
      </c>
      <c r="C275" s="51" t="s">
        <v>411</v>
      </c>
      <c r="D275" s="51" t="s">
        <v>347</v>
      </c>
      <c r="E275" s="98">
        <v>3742084220</v>
      </c>
      <c r="F275" s="51" t="s">
        <v>209</v>
      </c>
      <c r="G275" s="101">
        <v>5800</v>
      </c>
      <c r="H275" s="101">
        <v>0</v>
      </c>
      <c r="I275" s="26">
        <f>апрель!K272</f>
        <v>0</v>
      </c>
      <c r="J275" s="101">
        <v>0</v>
      </c>
      <c r="K275" s="38">
        <f t="shared" si="57"/>
        <v>0</v>
      </c>
      <c r="L275" s="10">
        <f t="shared" si="56"/>
        <v>0</v>
      </c>
      <c r="M275" s="220">
        <f t="shared" si="52"/>
        <v>0</v>
      </c>
      <c r="N275" s="221" t="e">
        <f t="shared" si="53"/>
        <v>#DIV/0!</v>
      </c>
    </row>
    <row r="276" spans="1:14" ht="47.25" x14ac:dyDescent="0.25">
      <c r="A276" s="49" t="s">
        <v>418</v>
      </c>
      <c r="B276" s="50" t="s">
        <v>308</v>
      </c>
      <c r="C276" s="51" t="s">
        <v>411</v>
      </c>
      <c r="D276" s="51" t="s">
        <v>209</v>
      </c>
      <c r="E276" s="98">
        <v>1541384290</v>
      </c>
      <c r="F276" s="51" t="s">
        <v>209</v>
      </c>
      <c r="G276" s="101">
        <v>120000</v>
      </c>
      <c r="H276" s="101">
        <v>0</v>
      </c>
      <c r="I276" s="26">
        <f>апрель!K273</f>
        <v>113300</v>
      </c>
      <c r="J276" s="101">
        <v>0</v>
      </c>
      <c r="K276" s="38">
        <f t="shared" si="57"/>
        <v>113300</v>
      </c>
      <c r="L276" s="10">
        <f t="shared" si="56"/>
        <v>94.416666666666671</v>
      </c>
      <c r="M276" s="220">
        <f t="shared" si="52"/>
        <v>94.416666666666671</v>
      </c>
      <c r="N276" s="221" t="e">
        <f t="shared" si="53"/>
        <v>#DIV/0!</v>
      </c>
    </row>
    <row r="277" spans="1:14" ht="63" x14ac:dyDescent="0.25">
      <c r="A277" s="134" t="s">
        <v>419</v>
      </c>
      <c r="B277" s="50" t="s">
        <v>308</v>
      </c>
      <c r="C277" s="51" t="s">
        <v>411</v>
      </c>
      <c r="D277" s="51" t="s">
        <v>420</v>
      </c>
      <c r="E277" s="98" t="s">
        <v>421</v>
      </c>
      <c r="F277" s="51" t="s">
        <v>209</v>
      </c>
      <c r="G277" s="101">
        <v>433500</v>
      </c>
      <c r="H277" s="101">
        <v>0</v>
      </c>
      <c r="I277" s="26">
        <f>апрель!K274</f>
        <v>352550</v>
      </c>
      <c r="J277" s="101">
        <v>0</v>
      </c>
      <c r="K277" s="38">
        <f t="shared" si="57"/>
        <v>352550</v>
      </c>
      <c r="L277" s="10">
        <f t="shared" si="56"/>
        <v>81.326412918108417</v>
      </c>
      <c r="M277" s="220">
        <f t="shared" si="52"/>
        <v>81.326412918108417</v>
      </c>
      <c r="N277" s="221" t="e">
        <f t="shared" si="53"/>
        <v>#DIV/0!</v>
      </c>
    </row>
    <row r="278" spans="1:14" ht="126" x14ac:dyDescent="0.25">
      <c r="A278" s="49" t="s">
        <v>422</v>
      </c>
      <c r="B278" s="50" t="s">
        <v>308</v>
      </c>
      <c r="C278" s="51" t="s">
        <v>411</v>
      </c>
      <c r="D278" s="51" t="s">
        <v>261</v>
      </c>
      <c r="E278" s="98">
        <v>3641384250</v>
      </c>
      <c r="F278" s="51" t="s">
        <v>209</v>
      </c>
      <c r="G278" s="101">
        <v>2219000</v>
      </c>
      <c r="H278" s="101">
        <v>0</v>
      </c>
      <c r="I278" s="26">
        <f>апрель!K275</f>
        <v>869691.24000000011</v>
      </c>
      <c r="J278" s="101">
        <f>48375.22+351.69+49326.28+52753.99+14355</f>
        <v>165162.18</v>
      </c>
      <c r="K278" s="38">
        <f>I278+J278</f>
        <v>1034853.4200000002</v>
      </c>
      <c r="L278" s="10">
        <f t="shared" si="56"/>
        <v>46.636026137899961</v>
      </c>
      <c r="M278" s="220">
        <f t="shared" si="52"/>
        <v>46.636026137899961</v>
      </c>
      <c r="N278" s="221" t="e">
        <f t="shared" si="53"/>
        <v>#DIV/0!</v>
      </c>
    </row>
    <row r="279" spans="1:14" ht="47.25" x14ac:dyDescent="0.25">
      <c r="A279" s="49" t="s">
        <v>423</v>
      </c>
      <c r="B279" s="50" t="s">
        <v>308</v>
      </c>
      <c r="C279" s="51" t="s">
        <v>411</v>
      </c>
      <c r="D279" s="51" t="s">
        <v>424</v>
      </c>
      <c r="E279" s="98">
        <v>141284280</v>
      </c>
      <c r="F279" s="51" t="s">
        <v>209</v>
      </c>
      <c r="G279" s="101">
        <v>3223100</v>
      </c>
      <c r="H279" s="101">
        <v>0</v>
      </c>
      <c r="I279" s="26">
        <f>апрель!K276</f>
        <v>0</v>
      </c>
      <c r="J279" s="101">
        <v>0</v>
      </c>
      <c r="K279" s="38">
        <f t="shared" si="57"/>
        <v>0</v>
      </c>
      <c r="L279" s="10">
        <f t="shared" si="56"/>
        <v>0</v>
      </c>
      <c r="M279" s="220">
        <f t="shared" si="52"/>
        <v>0</v>
      </c>
      <c r="N279" s="221" t="e">
        <f t="shared" si="53"/>
        <v>#DIV/0!</v>
      </c>
    </row>
    <row r="280" spans="1:14" ht="31.5" x14ac:dyDescent="0.25">
      <c r="A280" s="49" t="s">
        <v>425</v>
      </c>
      <c r="B280" s="50" t="s">
        <v>308</v>
      </c>
      <c r="C280" s="51" t="s">
        <v>411</v>
      </c>
      <c r="D280" s="51" t="s">
        <v>426</v>
      </c>
      <c r="E280" s="98">
        <v>3541184200</v>
      </c>
      <c r="F280" s="51" t="s">
        <v>209</v>
      </c>
      <c r="G280" s="101">
        <f>339000+1795000</f>
        <v>2134000</v>
      </c>
      <c r="H280" s="101">
        <v>0</v>
      </c>
      <c r="I280" s="26">
        <f>апрель!K277</f>
        <v>274300</v>
      </c>
      <c r="J280" s="101">
        <f>818412.17</f>
        <v>818412.17</v>
      </c>
      <c r="K280" s="38">
        <f t="shared" si="57"/>
        <v>1092712.17</v>
      </c>
      <c r="L280" s="10">
        <f t="shared" si="56"/>
        <v>51.204881443298966</v>
      </c>
      <c r="M280" s="220">
        <f t="shared" si="52"/>
        <v>51.204881443298966</v>
      </c>
      <c r="N280" s="221" t="e">
        <f t="shared" si="53"/>
        <v>#DIV/0!</v>
      </c>
    </row>
    <row r="281" spans="1:14" ht="63" x14ac:dyDescent="0.25">
      <c r="A281" s="49" t="s">
        <v>427</v>
      </c>
      <c r="B281" s="50" t="s">
        <v>308</v>
      </c>
      <c r="C281" s="51" t="s">
        <v>411</v>
      </c>
      <c r="D281" s="51" t="s">
        <v>196</v>
      </c>
      <c r="E281" s="98">
        <v>341184270</v>
      </c>
      <c r="F281" s="51" t="s">
        <v>209</v>
      </c>
      <c r="G281" s="101">
        <v>7233500</v>
      </c>
      <c r="H281" s="101">
        <v>0</v>
      </c>
      <c r="I281" s="26">
        <f>апрель!K278</f>
        <v>2462194.85</v>
      </c>
      <c r="J281" s="101">
        <f>273160.46+2357.6+29214.45+104124.07+1404.61+1430.11+199154.96+56375</f>
        <v>667221.26</v>
      </c>
      <c r="K281" s="38">
        <f t="shared" si="57"/>
        <v>3129416.1100000003</v>
      </c>
      <c r="L281" s="10">
        <f t="shared" si="56"/>
        <v>43.262820349761533</v>
      </c>
      <c r="M281" s="220">
        <f t="shared" si="52"/>
        <v>43.262820349761533</v>
      </c>
      <c r="N281" s="221" t="e">
        <f t="shared" si="53"/>
        <v>#DIV/0!</v>
      </c>
    </row>
    <row r="282" spans="1:14" x14ac:dyDescent="0.25">
      <c r="A282" s="49" t="s">
        <v>428</v>
      </c>
      <c r="B282" s="50" t="s">
        <v>308</v>
      </c>
      <c r="C282" s="51" t="s">
        <v>411</v>
      </c>
      <c r="D282" s="51" t="s">
        <v>429</v>
      </c>
      <c r="E282" s="98">
        <v>841184350</v>
      </c>
      <c r="F282" s="51" t="s">
        <v>209</v>
      </c>
      <c r="G282" s="101">
        <v>0</v>
      </c>
      <c r="H282" s="101">
        <v>0</v>
      </c>
      <c r="I282" s="26">
        <f>апрель!K279</f>
        <v>0</v>
      </c>
      <c r="J282" s="101">
        <v>0</v>
      </c>
      <c r="K282" s="38">
        <f t="shared" si="57"/>
        <v>0</v>
      </c>
      <c r="L282" s="10" t="e">
        <f t="shared" si="56"/>
        <v>#DIV/0!</v>
      </c>
      <c r="M282" s="220" t="e">
        <f>K282/G282*100</f>
        <v>#DIV/0!</v>
      </c>
      <c r="N282" s="221" t="e">
        <f>J282/H282*100</f>
        <v>#DIV/0!</v>
      </c>
    </row>
    <row r="283" spans="1:14" ht="31.5" x14ac:dyDescent="0.25">
      <c r="A283" s="49" t="s">
        <v>430</v>
      </c>
      <c r="B283" s="50" t="s">
        <v>308</v>
      </c>
      <c r="C283" s="51" t="s">
        <v>411</v>
      </c>
      <c r="D283" s="51" t="s">
        <v>429</v>
      </c>
      <c r="E283" s="98">
        <v>841184380</v>
      </c>
      <c r="F283" s="51" t="s">
        <v>209</v>
      </c>
      <c r="G283" s="101">
        <v>17773300</v>
      </c>
      <c r="H283" s="101">
        <v>0</v>
      </c>
      <c r="I283" s="26">
        <f>апрель!K280</f>
        <v>2706710.5</v>
      </c>
      <c r="J283" s="101">
        <v>0</v>
      </c>
      <c r="K283" s="38">
        <f t="shared" si="57"/>
        <v>2706710.5</v>
      </c>
      <c r="L283" s="10">
        <f t="shared" si="56"/>
        <v>15.229082387626383</v>
      </c>
      <c r="M283" s="220">
        <f>K283/G283*100</f>
        <v>15.229082387626383</v>
      </c>
      <c r="N283" s="221" t="e">
        <f>J283/H283*100</f>
        <v>#DIV/0!</v>
      </c>
    </row>
    <row r="284" spans="1:14" ht="78.75" x14ac:dyDescent="0.25">
      <c r="A284" s="17" t="s">
        <v>431</v>
      </c>
      <c r="B284" s="18"/>
      <c r="C284" s="19" t="s">
        <v>432</v>
      </c>
      <c r="D284" s="19"/>
      <c r="E284" s="109"/>
      <c r="F284" s="19"/>
      <c r="G284" s="108">
        <f>SUM(G285)</f>
        <v>36690000</v>
      </c>
      <c r="H284" s="108">
        <f>SUM(H285)</f>
        <v>0</v>
      </c>
      <c r="I284" s="108">
        <f>SUM(I285)</f>
        <v>11123417.079999998</v>
      </c>
      <c r="J284" s="108">
        <f>SUM(J285)</f>
        <v>2821955.6599999997</v>
      </c>
      <c r="K284" s="108">
        <f>SUM(K285)</f>
        <v>13945372.739999998</v>
      </c>
      <c r="L284" s="10">
        <f t="shared" si="56"/>
        <v>38.008647424366309</v>
      </c>
      <c r="M284" s="220">
        <f t="shared" si="52"/>
        <v>38.008647424366309</v>
      </c>
      <c r="N284" s="221" t="e">
        <f t="shared" si="53"/>
        <v>#DIV/0!</v>
      </c>
    </row>
    <row r="285" spans="1:14" ht="47.25" x14ac:dyDescent="0.25">
      <c r="A285" s="49" t="s">
        <v>433</v>
      </c>
      <c r="B285" s="50" t="s">
        <v>308</v>
      </c>
      <c r="C285" s="51" t="s">
        <v>434</v>
      </c>
      <c r="D285" s="51" t="s">
        <v>253</v>
      </c>
      <c r="E285" s="98">
        <v>241284050</v>
      </c>
      <c r="F285" s="51" t="s">
        <v>209</v>
      </c>
      <c r="G285" s="101">
        <v>36690000</v>
      </c>
      <c r="H285" s="101">
        <v>0</v>
      </c>
      <c r="I285" s="101">
        <f>апрель!K282</f>
        <v>11123417.079999998</v>
      </c>
      <c r="J285" s="101">
        <f>26023.54+15654.13+2656637.87+38075.32+79034.8+6530</f>
        <v>2821955.6599999997</v>
      </c>
      <c r="K285" s="38">
        <f>I285+J285</f>
        <v>13945372.739999998</v>
      </c>
      <c r="L285" s="10">
        <f t="shared" si="56"/>
        <v>38.008647424366309</v>
      </c>
      <c r="M285" s="220">
        <f t="shared" si="52"/>
        <v>38.008647424366309</v>
      </c>
      <c r="N285" s="221" t="e">
        <f t="shared" si="53"/>
        <v>#DIV/0!</v>
      </c>
    </row>
    <row r="286" spans="1:14" ht="47.25" x14ac:dyDescent="0.25">
      <c r="A286" s="17" t="s">
        <v>435</v>
      </c>
      <c r="B286" s="18"/>
      <c r="C286" s="19" t="s">
        <v>436</v>
      </c>
      <c r="D286" s="19"/>
      <c r="E286" s="109"/>
      <c r="F286" s="19"/>
      <c r="G286" s="108">
        <f>G287</f>
        <v>7709100</v>
      </c>
      <c r="H286" s="108">
        <f>H287</f>
        <v>0</v>
      </c>
      <c r="I286" s="108">
        <f>I287</f>
        <v>2749636.0199999996</v>
      </c>
      <c r="J286" s="108">
        <f>J287</f>
        <v>898944.54</v>
      </c>
      <c r="K286" s="108">
        <f>K287</f>
        <v>3648580.5599999996</v>
      </c>
      <c r="L286" s="10">
        <f t="shared" si="56"/>
        <v>47.328229754446042</v>
      </c>
      <c r="M286" s="220">
        <f t="shared" si="52"/>
        <v>47.328229754446042</v>
      </c>
      <c r="N286" s="221" t="e">
        <f t="shared" si="53"/>
        <v>#DIV/0!</v>
      </c>
    </row>
    <row r="287" spans="1:14" ht="47.25" x14ac:dyDescent="0.25">
      <c r="A287" s="49" t="s">
        <v>437</v>
      </c>
      <c r="B287" s="50" t="s">
        <v>320</v>
      </c>
      <c r="C287" s="51" t="s">
        <v>438</v>
      </c>
      <c r="D287" s="51" t="s">
        <v>261</v>
      </c>
      <c r="E287" s="98">
        <v>3641651180</v>
      </c>
      <c r="F287" s="51" t="s">
        <v>209</v>
      </c>
      <c r="G287" s="101">
        <v>7709100</v>
      </c>
      <c r="H287" s="135">
        <v>0</v>
      </c>
      <c r="I287" s="135">
        <f>апрель!K284</f>
        <v>2749636.0199999996</v>
      </c>
      <c r="J287" s="135">
        <f>171832.42+1252.47+49247.56+30633.81+608362.28+37616</f>
        <v>898944.54</v>
      </c>
      <c r="K287" s="135">
        <f>I287+J287</f>
        <v>3648580.5599999996</v>
      </c>
      <c r="L287" s="10">
        <f t="shared" si="56"/>
        <v>47.328229754446042</v>
      </c>
      <c r="M287" s="220">
        <f t="shared" si="52"/>
        <v>47.328229754446042</v>
      </c>
      <c r="N287" s="221" t="e">
        <f t="shared" si="53"/>
        <v>#DIV/0!</v>
      </c>
    </row>
    <row r="288" spans="1:14" ht="63" x14ac:dyDescent="0.25">
      <c r="A288" s="17" t="s">
        <v>439</v>
      </c>
      <c r="B288" s="18"/>
      <c r="C288" s="19" t="s">
        <v>440</v>
      </c>
      <c r="D288" s="19"/>
      <c r="E288" s="109"/>
      <c r="F288" s="19"/>
      <c r="G288" s="108">
        <f>G289</f>
        <v>2900</v>
      </c>
      <c r="H288" s="108">
        <f>H289</f>
        <v>0</v>
      </c>
      <c r="I288" s="108">
        <f>I289</f>
        <v>0</v>
      </c>
      <c r="J288" s="108">
        <f>J289</f>
        <v>0</v>
      </c>
      <c r="K288" s="108">
        <f>K289</f>
        <v>0</v>
      </c>
      <c r="L288" s="10">
        <f t="shared" si="56"/>
        <v>0</v>
      </c>
      <c r="M288" s="220">
        <f t="shared" si="52"/>
        <v>0</v>
      </c>
      <c r="N288" s="221" t="e">
        <f t="shared" si="53"/>
        <v>#DIV/0!</v>
      </c>
    </row>
    <row r="289" spans="1:161" ht="63" x14ac:dyDescent="0.25">
      <c r="A289" s="49" t="s">
        <v>441</v>
      </c>
      <c r="B289" s="50" t="s">
        <v>320</v>
      </c>
      <c r="C289" s="51" t="s">
        <v>442</v>
      </c>
      <c r="D289" s="51" t="s">
        <v>261</v>
      </c>
      <c r="E289" s="98" t="s">
        <v>562</v>
      </c>
      <c r="F289" s="51" t="s">
        <v>209</v>
      </c>
      <c r="G289" s="101">
        <v>2900</v>
      </c>
      <c r="H289" s="101">
        <v>0</v>
      </c>
      <c r="I289" s="101">
        <f>апрель!K286</f>
        <v>0</v>
      </c>
      <c r="J289" s="101">
        <v>0</v>
      </c>
      <c r="K289" s="101">
        <f>I289+J289</f>
        <v>0</v>
      </c>
      <c r="L289" s="10">
        <f t="shared" si="56"/>
        <v>0</v>
      </c>
      <c r="M289" s="220">
        <f>K289/G289*100</f>
        <v>0</v>
      </c>
      <c r="N289" s="221" t="e">
        <f>J289/H289*100</f>
        <v>#DIV/0!</v>
      </c>
    </row>
    <row r="290" spans="1:161" ht="63" x14ac:dyDescent="0.25">
      <c r="A290" s="17" t="s">
        <v>443</v>
      </c>
      <c r="B290" s="18"/>
      <c r="C290" s="19" t="s">
        <v>444</v>
      </c>
      <c r="D290" s="19"/>
      <c r="E290" s="99"/>
      <c r="F290" s="36"/>
      <c r="G290" s="108">
        <f>SUM(G291)</f>
        <v>2200000</v>
      </c>
      <c r="H290" s="108">
        <f>SUM(H291)</f>
        <v>0</v>
      </c>
      <c r="I290" s="108">
        <f>SUM(I291)</f>
        <v>0</v>
      </c>
      <c r="J290" s="108">
        <f>SUM(J291)</f>
        <v>0</v>
      </c>
      <c r="K290" s="108">
        <f>SUM(K291)</f>
        <v>0</v>
      </c>
      <c r="L290" s="10">
        <f t="shared" si="56"/>
        <v>0</v>
      </c>
      <c r="M290" s="220">
        <f>K290/G290*100</f>
        <v>0</v>
      </c>
      <c r="N290" s="221" t="e">
        <f>J290/H290*100</f>
        <v>#DIV/0!</v>
      </c>
    </row>
    <row r="291" spans="1:161" ht="63" x14ac:dyDescent="0.25">
      <c r="A291" s="49" t="s">
        <v>445</v>
      </c>
      <c r="B291" s="50" t="s">
        <v>320</v>
      </c>
      <c r="C291" s="114" t="s">
        <v>446</v>
      </c>
      <c r="D291" s="51" t="s">
        <v>347</v>
      </c>
      <c r="E291" s="98" t="s">
        <v>563</v>
      </c>
      <c r="F291" s="51" t="s">
        <v>209</v>
      </c>
      <c r="G291" s="101">
        <v>2200000</v>
      </c>
      <c r="H291" s="101">
        <v>0</v>
      </c>
      <c r="I291" s="26">
        <f>апрель!K288</f>
        <v>0</v>
      </c>
      <c r="J291" s="101">
        <v>0</v>
      </c>
      <c r="K291" s="38">
        <f>I291+J291</f>
        <v>0</v>
      </c>
      <c r="L291" s="10">
        <f t="shared" si="56"/>
        <v>0</v>
      </c>
      <c r="M291" s="220">
        <f>K291/G291*100</f>
        <v>0</v>
      </c>
      <c r="N291" s="221" t="e">
        <f>J291/H291*100</f>
        <v>#DIV/0!</v>
      </c>
    </row>
    <row r="292" spans="1:161" ht="78.75" x14ac:dyDescent="0.25">
      <c r="A292" s="17" t="s">
        <v>447</v>
      </c>
      <c r="B292" s="18"/>
      <c r="C292" s="19" t="s">
        <v>448</v>
      </c>
      <c r="D292" s="19"/>
      <c r="E292" s="99"/>
      <c r="F292" s="36"/>
      <c r="G292" s="108">
        <f>SUM(G293)</f>
        <v>2200000</v>
      </c>
      <c r="H292" s="108">
        <f>SUM(H293)</f>
        <v>0</v>
      </c>
      <c r="I292" s="108">
        <f>SUM(I293)</f>
        <v>0</v>
      </c>
      <c r="J292" s="108">
        <f>SUM(J293)</f>
        <v>0</v>
      </c>
      <c r="K292" s="108">
        <f>SUM(K293)</f>
        <v>0</v>
      </c>
      <c r="L292" s="10">
        <f t="shared" si="56"/>
        <v>0</v>
      </c>
      <c r="M292" s="220">
        <f>K292/G292*100</f>
        <v>0</v>
      </c>
      <c r="N292" s="221" t="e">
        <f>J292/H292*100</f>
        <v>#DIV/0!</v>
      </c>
    </row>
    <row r="293" spans="1:161" s="207" customFormat="1" ht="63" x14ac:dyDescent="0.25">
      <c r="A293" s="49" t="s">
        <v>449</v>
      </c>
      <c r="B293" s="50" t="s">
        <v>320</v>
      </c>
      <c r="C293" s="51" t="s">
        <v>450</v>
      </c>
      <c r="D293" s="51" t="s">
        <v>347</v>
      </c>
      <c r="E293" s="98" t="s">
        <v>564</v>
      </c>
      <c r="F293" s="51" t="s">
        <v>209</v>
      </c>
      <c r="G293" s="101">
        <v>2200000</v>
      </c>
      <c r="H293" s="101">
        <v>0</v>
      </c>
      <c r="I293" s="101">
        <f>апрель!K290</f>
        <v>0</v>
      </c>
      <c r="J293" s="101">
        <v>0</v>
      </c>
      <c r="K293" s="101">
        <f>I293+J293</f>
        <v>0</v>
      </c>
      <c r="L293" s="10">
        <f t="shared" si="56"/>
        <v>0</v>
      </c>
      <c r="M293" s="220">
        <f t="shared" si="52"/>
        <v>0</v>
      </c>
      <c r="N293" s="221" t="e">
        <f t="shared" si="53"/>
        <v>#DIV/0!</v>
      </c>
      <c r="O293" s="192"/>
      <c r="P293" s="192"/>
      <c r="Q293" s="192"/>
      <c r="R293" s="192"/>
      <c r="S293" s="192"/>
      <c r="T293" s="192"/>
      <c r="U293" s="192"/>
      <c r="V293" s="192"/>
      <c r="W293" s="192"/>
      <c r="X293" s="192"/>
      <c r="Y293" s="192"/>
      <c r="Z293" s="192"/>
      <c r="AA293" s="192"/>
      <c r="AB293" s="192"/>
      <c r="AC293" s="192"/>
      <c r="AD293" s="192"/>
      <c r="AE293" s="192"/>
      <c r="AF293" s="192"/>
      <c r="AG293" s="192"/>
      <c r="AH293" s="192"/>
      <c r="AI293" s="192"/>
      <c r="AJ293" s="192"/>
      <c r="AK293" s="192"/>
      <c r="AL293" s="192"/>
      <c r="AM293" s="192"/>
      <c r="AN293" s="192"/>
      <c r="AO293" s="192"/>
      <c r="AP293" s="192"/>
      <c r="AQ293" s="192"/>
      <c r="AR293" s="192"/>
      <c r="AS293" s="192"/>
      <c r="AT293" s="192"/>
      <c r="AU293" s="192"/>
      <c r="AV293" s="192"/>
      <c r="AW293" s="192"/>
      <c r="AX293" s="192"/>
      <c r="AY293" s="192"/>
      <c r="AZ293" s="192"/>
      <c r="BA293" s="192"/>
      <c r="BB293" s="192"/>
      <c r="BC293" s="192"/>
      <c r="BD293" s="192"/>
      <c r="BE293" s="192"/>
      <c r="BF293" s="192"/>
      <c r="BG293" s="192"/>
      <c r="BH293" s="192"/>
      <c r="BI293" s="192"/>
      <c r="BJ293" s="192"/>
      <c r="BK293" s="192"/>
      <c r="BL293" s="192"/>
      <c r="BM293" s="192"/>
      <c r="BN293" s="192"/>
      <c r="BO293" s="192"/>
      <c r="BP293" s="192"/>
      <c r="BQ293" s="192"/>
      <c r="BR293" s="192"/>
      <c r="BS293" s="192"/>
      <c r="BT293" s="192"/>
      <c r="BU293" s="192"/>
      <c r="BV293" s="192"/>
      <c r="BW293" s="192"/>
      <c r="BX293" s="192"/>
      <c r="BY293" s="192"/>
      <c r="BZ293" s="192"/>
      <c r="CA293" s="192"/>
      <c r="CB293" s="192"/>
      <c r="CC293" s="192"/>
      <c r="CD293" s="192"/>
      <c r="CE293" s="192"/>
      <c r="CF293" s="192"/>
      <c r="CG293" s="192"/>
      <c r="CH293" s="192"/>
      <c r="CI293" s="192"/>
      <c r="CJ293" s="192"/>
      <c r="CK293" s="192"/>
      <c r="CL293" s="192"/>
      <c r="CM293" s="192"/>
      <c r="CN293" s="192"/>
      <c r="CO293" s="192"/>
      <c r="CP293" s="192"/>
      <c r="CQ293" s="192"/>
      <c r="CR293" s="192"/>
      <c r="CS293" s="192"/>
      <c r="CT293" s="192"/>
      <c r="CU293" s="192"/>
      <c r="CV293" s="192"/>
      <c r="CW293" s="192"/>
      <c r="CX293" s="192"/>
      <c r="CY293" s="192"/>
      <c r="CZ293" s="192"/>
      <c r="DA293" s="192"/>
      <c r="DB293" s="192"/>
      <c r="DC293" s="192"/>
      <c r="DD293" s="192"/>
      <c r="DE293" s="192"/>
      <c r="DF293" s="192"/>
      <c r="DG293" s="192"/>
      <c r="DH293" s="192"/>
      <c r="DI293" s="192"/>
      <c r="DJ293" s="192"/>
      <c r="DK293" s="192"/>
      <c r="DL293" s="192"/>
      <c r="DM293" s="192"/>
      <c r="DN293" s="192"/>
      <c r="DO293" s="192"/>
      <c r="DP293" s="192"/>
      <c r="DQ293" s="192"/>
      <c r="DR293" s="192"/>
      <c r="DS293" s="192"/>
      <c r="DT293" s="192"/>
      <c r="DU293" s="192"/>
      <c r="DV293" s="192"/>
      <c r="DW293" s="192"/>
      <c r="DX293" s="192"/>
      <c r="DY293" s="192"/>
      <c r="DZ293" s="192"/>
      <c r="EA293" s="192"/>
      <c r="EB293" s="192"/>
      <c r="EC293" s="192"/>
      <c r="ED293" s="192"/>
      <c r="EE293" s="192"/>
      <c r="EF293" s="192"/>
      <c r="EG293" s="192"/>
      <c r="EH293" s="192"/>
      <c r="EI293" s="192"/>
      <c r="EJ293" s="192"/>
      <c r="EK293" s="192"/>
      <c r="EL293" s="192"/>
      <c r="EM293" s="192"/>
      <c r="EN293" s="192"/>
      <c r="EO293" s="192"/>
      <c r="EP293" s="192"/>
      <c r="EQ293" s="192"/>
      <c r="ER293" s="192"/>
      <c r="ES293" s="192"/>
      <c r="ET293" s="192"/>
      <c r="EU293" s="192"/>
      <c r="EV293" s="192"/>
      <c r="EW293" s="192"/>
      <c r="EX293" s="192"/>
      <c r="EY293" s="192"/>
      <c r="EZ293" s="192"/>
      <c r="FA293" s="192"/>
      <c r="FB293" s="192"/>
      <c r="FC293" s="192"/>
      <c r="FD293" s="192"/>
      <c r="FE293" s="192"/>
    </row>
    <row r="294" spans="1:161" ht="31.5" x14ac:dyDescent="0.25">
      <c r="A294" s="136" t="s">
        <v>451</v>
      </c>
      <c r="B294" s="115"/>
      <c r="C294" s="19" t="s">
        <v>452</v>
      </c>
      <c r="D294" s="116"/>
      <c r="E294" s="99"/>
      <c r="F294" s="36"/>
      <c r="G294" s="108">
        <f>SUM(G295:G296)</f>
        <v>6829800</v>
      </c>
      <c r="H294" s="108">
        <f>SUM(H295:H296)</f>
        <v>0</v>
      </c>
      <c r="I294" s="108">
        <f>SUM(I295:I296)</f>
        <v>1846573.44</v>
      </c>
      <c r="J294" s="108">
        <f>SUM(J295:J296)</f>
        <v>765854.94</v>
      </c>
      <c r="K294" s="108">
        <f>SUM(K295:K296)</f>
        <v>2612428.38</v>
      </c>
      <c r="L294" s="10">
        <f t="shared" si="56"/>
        <v>38.250437494509356</v>
      </c>
      <c r="M294" s="220">
        <f t="shared" si="52"/>
        <v>38.250437494509356</v>
      </c>
      <c r="N294" s="221" t="e">
        <f t="shared" si="53"/>
        <v>#DIV/0!</v>
      </c>
    </row>
    <row r="295" spans="1:161" ht="47.25" x14ac:dyDescent="0.25">
      <c r="A295" s="49" t="s">
        <v>453</v>
      </c>
      <c r="B295" s="50" t="s">
        <v>308</v>
      </c>
      <c r="C295" s="51" t="s">
        <v>454</v>
      </c>
      <c r="D295" s="51" t="s">
        <v>196</v>
      </c>
      <c r="E295" s="98" t="s">
        <v>455</v>
      </c>
      <c r="F295" s="51" t="s">
        <v>209</v>
      </c>
      <c r="G295" s="101">
        <v>1912000</v>
      </c>
      <c r="H295" s="101">
        <v>0</v>
      </c>
      <c r="I295" s="101">
        <f>апрель!K292</f>
        <v>146840.52000000002</v>
      </c>
      <c r="J295" s="101">
        <f>10000+4000</f>
        <v>14000</v>
      </c>
      <c r="K295" s="38">
        <f>I295+J295</f>
        <v>160840.52000000002</v>
      </c>
      <c r="L295" s="10">
        <f t="shared" si="56"/>
        <v>8.4121610878661102</v>
      </c>
      <c r="M295" s="220">
        <f t="shared" si="52"/>
        <v>8.4121610878661102</v>
      </c>
      <c r="N295" s="221" t="e">
        <f t="shared" si="53"/>
        <v>#DIV/0!</v>
      </c>
    </row>
    <row r="296" spans="1:161" ht="31.5" x14ac:dyDescent="0.25">
      <c r="A296" s="49" t="s">
        <v>456</v>
      </c>
      <c r="B296" s="50" t="s">
        <v>320</v>
      </c>
      <c r="C296" s="51" t="s">
        <v>454</v>
      </c>
      <c r="D296" s="51" t="s">
        <v>196</v>
      </c>
      <c r="E296" s="98" t="s">
        <v>457</v>
      </c>
      <c r="F296" s="51" t="s">
        <v>209</v>
      </c>
      <c r="G296" s="101">
        <v>4917800</v>
      </c>
      <c r="H296" s="101">
        <v>0</v>
      </c>
      <c r="I296" s="101">
        <f>апрель!K293</f>
        <v>1699732.92</v>
      </c>
      <c r="J296" s="101">
        <f>360415.36+4591.66+101101.17+285746.75</f>
        <v>751854.94</v>
      </c>
      <c r="K296" s="38">
        <f>I296+J296</f>
        <v>2451587.86</v>
      </c>
      <c r="L296" s="10">
        <f t="shared" si="56"/>
        <v>49.851312782138351</v>
      </c>
      <c r="M296" s="220">
        <f t="shared" si="52"/>
        <v>49.851312782138351</v>
      </c>
      <c r="N296" s="221" t="e">
        <f t="shared" si="53"/>
        <v>#DIV/0!</v>
      </c>
    </row>
    <row r="297" spans="1:161" x14ac:dyDescent="0.25">
      <c r="A297" s="39" t="s">
        <v>458</v>
      </c>
      <c r="B297" s="40"/>
      <c r="C297" s="41" t="s">
        <v>459</v>
      </c>
      <c r="D297" s="41"/>
      <c r="E297" s="137"/>
      <c r="F297" s="261"/>
      <c r="G297" s="97">
        <f>G298+G300+G302</f>
        <v>156046725</v>
      </c>
      <c r="H297" s="97">
        <f>H298+H300+H302</f>
        <v>0</v>
      </c>
      <c r="I297" s="97">
        <f>I298+I300+I302</f>
        <v>101218427.78</v>
      </c>
      <c r="J297" s="97">
        <f>J298+J300+J302</f>
        <v>7577465.2999999989</v>
      </c>
      <c r="K297" s="97">
        <f>K298+K300+K302</f>
        <v>108795893.08</v>
      </c>
      <c r="L297" s="10">
        <f t="shared" si="56"/>
        <v>69.720074599450896</v>
      </c>
      <c r="M297" s="220">
        <f t="shared" si="52"/>
        <v>69.720074599450896</v>
      </c>
      <c r="N297" s="221" t="e">
        <f t="shared" si="53"/>
        <v>#DIV/0!</v>
      </c>
    </row>
    <row r="298" spans="1:161" ht="126" x14ac:dyDescent="0.25">
      <c r="A298" s="255" t="s">
        <v>460</v>
      </c>
      <c r="B298" s="256"/>
      <c r="C298" s="257" t="s">
        <v>461</v>
      </c>
      <c r="D298" s="257"/>
      <c r="E298" s="258"/>
      <c r="F298" s="257"/>
      <c r="G298" s="259">
        <f>G299</f>
        <v>70620400</v>
      </c>
      <c r="H298" s="259">
        <f>H299</f>
        <v>0</v>
      </c>
      <c r="I298" s="259">
        <f>I299</f>
        <v>21168201.23</v>
      </c>
      <c r="J298" s="259">
        <f>J299</f>
        <v>6333580.9499999993</v>
      </c>
      <c r="K298" s="259">
        <f>K299</f>
        <v>27501782.18</v>
      </c>
      <c r="L298" s="10">
        <f t="shared" si="56"/>
        <v>38.943113009838513</v>
      </c>
      <c r="M298" s="220">
        <f t="shared" si="52"/>
        <v>38.943113009838513</v>
      </c>
      <c r="N298" s="221" t="e">
        <f t="shared" si="53"/>
        <v>#DIV/0!</v>
      </c>
    </row>
    <row r="299" spans="1:161" ht="47.25" x14ac:dyDescent="0.25">
      <c r="A299" s="143" t="s">
        <v>462</v>
      </c>
      <c r="B299" s="50" t="s">
        <v>320</v>
      </c>
      <c r="C299" s="144" t="s">
        <v>463</v>
      </c>
      <c r="D299" s="144" t="s">
        <v>253</v>
      </c>
      <c r="E299" s="145" t="s">
        <v>565</v>
      </c>
      <c r="F299" s="144" t="s">
        <v>633</v>
      </c>
      <c r="G299" s="135">
        <v>70620400</v>
      </c>
      <c r="H299" s="101">
        <v>0</v>
      </c>
      <c r="I299" s="26">
        <f>апрель!K296</f>
        <v>21168201.23</v>
      </c>
      <c r="J299" s="101">
        <f>999730.2+74616.77+134451.43+2776152.4+2348630.15</f>
        <v>6333580.9499999993</v>
      </c>
      <c r="K299" s="38">
        <f>I299+J299</f>
        <v>27501782.18</v>
      </c>
      <c r="L299" s="10">
        <f t="shared" si="56"/>
        <v>38.943113009838513</v>
      </c>
      <c r="M299" s="220">
        <f t="shared" si="52"/>
        <v>38.943113009838513</v>
      </c>
      <c r="N299" s="221" t="e">
        <f t="shared" si="53"/>
        <v>#DIV/0!</v>
      </c>
    </row>
    <row r="300" spans="1:161" ht="141.75" x14ac:dyDescent="0.25">
      <c r="A300" s="255" t="s">
        <v>586</v>
      </c>
      <c r="B300" s="260"/>
      <c r="C300" s="257" t="s">
        <v>464</v>
      </c>
      <c r="D300" s="257"/>
      <c r="E300" s="258"/>
      <c r="F300" s="257"/>
      <c r="G300" s="259">
        <f>G301</f>
        <v>312500</v>
      </c>
      <c r="H300" s="259">
        <f>H301</f>
        <v>0</v>
      </c>
      <c r="I300" s="259">
        <f>I301</f>
        <v>91404.22</v>
      </c>
      <c r="J300" s="259">
        <f>J301</f>
        <v>36034.020000000004</v>
      </c>
      <c r="K300" s="259">
        <f>K301</f>
        <v>127438.24</v>
      </c>
      <c r="L300" s="10">
        <f>IF(M300&gt;200,"свыше200,0",M300)</f>
        <v>40.780236800000004</v>
      </c>
      <c r="M300" s="220">
        <f t="shared" si="52"/>
        <v>40.780236800000004</v>
      </c>
      <c r="N300" s="221" t="e">
        <f t="shared" si="53"/>
        <v>#DIV/0!</v>
      </c>
    </row>
    <row r="301" spans="1:161" ht="141.75" x14ac:dyDescent="0.25">
      <c r="A301" s="143" t="s">
        <v>585</v>
      </c>
      <c r="B301" s="50" t="s">
        <v>320</v>
      </c>
      <c r="C301" s="144" t="s">
        <v>465</v>
      </c>
      <c r="D301" s="144" t="s">
        <v>253</v>
      </c>
      <c r="E301" s="145" t="s">
        <v>566</v>
      </c>
      <c r="F301" s="144" t="s">
        <v>633</v>
      </c>
      <c r="G301" s="135">
        <v>312500</v>
      </c>
      <c r="H301" s="101"/>
      <c r="I301" s="26">
        <f>апрель!K298</f>
        <v>91404.22</v>
      </c>
      <c r="J301" s="101">
        <f>2539.98+342.75+33151.29</f>
        <v>36034.020000000004</v>
      </c>
      <c r="K301" s="38">
        <f>I301+J301</f>
        <v>127438.24</v>
      </c>
      <c r="L301" s="10">
        <f>IF(M301&gt;200,"свыше200,0",M301)</f>
        <v>40.780236800000004</v>
      </c>
      <c r="M301" s="220">
        <f t="shared" si="52"/>
        <v>40.780236800000004</v>
      </c>
      <c r="N301" s="221" t="e">
        <f t="shared" si="53"/>
        <v>#DIV/0!</v>
      </c>
    </row>
    <row r="302" spans="1:161" x14ac:dyDescent="0.25">
      <c r="A302" s="150" t="s">
        <v>466</v>
      </c>
      <c r="B302" s="151"/>
      <c r="C302" s="29" t="s">
        <v>467</v>
      </c>
      <c r="D302" s="29"/>
      <c r="E302" s="152"/>
      <c r="F302" s="29"/>
      <c r="G302" s="132">
        <f>G303+G307+G311</f>
        <v>85113825</v>
      </c>
      <c r="H302" s="132">
        <f>H303+H307+H311</f>
        <v>0</v>
      </c>
      <c r="I302" s="132">
        <f>I303+I307+I311</f>
        <v>79958822.329999998</v>
      </c>
      <c r="J302" s="132">
        <f>J303+J307+J311</f>
        <v>1207850.33</v>
      </c>
      <c r="K302" s="132">
        <f>K303+K307+K311</f>
        <v>81166672.659999996</v>
      </c>
      <c r="L302" s="10">
        <f t="shared" si="56"/>
        <v>95.362501520757633</v>
      </c>
      <c r="M302" s="220">
        <f t="shared" si="52"/>
        <v>95.362501520757633</v>
      </c>
      <c r="N302" s="221" t="e">
        <f>J302/H302*100</f>
        <v>#DIV/0!</v>
      </c>
    </row>
    <row r="303" spans="1:161" ht="47.25" x14ac:dyDescent="0.25">
      <c r="A303" s="129" t="s">
        <v>468</v>
      </c>
      <c r="B303" s="130"/>
      <c r="C303" s="29" t="s">
        <v>469</v>
      </c>
      <c r="D303" s="29"/>
      <c r="E303" s="131"/>
      <c r="F303" s="264"/>
      <c r="G303" s="132">
        <f>G304+G305+G306</f>
        <v>3866100</v>
      </c>
      <c r="H303" s="132">
        <f>H304+H305+H306</f>
        <v>0</v>
      </c>
      <c r="I303" s="132">
        <f>I304+I305+I306</f>
        <v>536422.32999999996</v>
      </c>
      <c r="J303" s="132">
        <f>J304+J305+J306</f>
        <v>349525.33</v>
      </c>
      <c r="K303" s="132">
        <f>K304+K305+K306</f>
        <v>885947.65999999992</v>
      </c>
      <c r="L303" s="10">
        <f t="shared" si="56"/>
        <v>22.915797832440958</v>
      </c>
      <c r="M303" s="220">
        <f t="shared" si="52"/>
        <v>22.915797832440958</v>
      </c>
      <c r="N303" s="221" t="e">
        <f>J303/H303*100</f>
        <v>#DIV/0!</v>
      </c>
    </row>
    <row r="304" spans="1:161" ht="47.25" x14ac:dyDescent="0.25">
      <c r="A304" s="49" t="s">
        <v>470</v>
      </c>
      <c r="B304" s="50" t="s">
        <v>308</v>
      </c>
      <c r="C304" s="51" t="s">
        <v>469</v>
      </c>
      <c r="D304" s="51" t="s">
        <v>415</v>
      </c>
      <c r="E304" s="98">
        <v>741185060</v>
      </c>
      <c r="F304" s="51" t="s">
        <v>633</v>
      </c>
      <c r="G304" s="101">
        <v>3866100</v>
      </c>
      <c r="H304" s="101">
        <v>0</v>
      </c>
      <c r="I304" s="101">
        <f>апрель!K301</f>
        <v>536422.32999999996</v>
      </c>
      <c r="J304" s="101">
        <f>21572+237572+64716+25665.33</f>
        <v>349525.33</v>
      </c>
      <c r="K304" s="101">
        <f>I304+J304</f>
        <v>885947.65999999992</v>
      </c>
      <c r="L304" s="10">
        <f t="shared" si="56"/>
        <v>22.915797832440958</v>
      </c>
      <c r="M304" s="220">
        <f t="shared" si="52"/>
        <v>22.915797832440958</v>
      </c>
      <c r="N304" s="221" t="e">
        <f>J304/H304*100</f>
        <v>#DIV/0!</v>
      </c>
    </row>
    <row r="305" spans="1:14" ht="31.5" x14ac:dyDescent="0.25">
      <c r="A305" s="49" t="s">
        <v>471</v>
      </c>
      <c r="B305" s="50" t="s">
        <v>308</v>
      </c>
      <c r="C305" s="51" t="s">
        <v>469</v>
      </c>
      <c r="D305" s="51" t="s">
        <v>415</v>
      </c>
      <c r="E305" s="98">
        <v>710885060</v>
      </c>
      <c r="F305" s="51" t="s">
        <v>633</v>
      </c>
      <c r="G305" s="101">
        <v>0</v>
      </c>
      <c r="H305" s="101">
        <v>0</v>
      </c>
      <c r="I305" s="101">
        <f>апрель!K302</f>
        <v>0</v>
      </c>
      <c r="J305" s="101">
        <v>0</v>
      </c>
      <c r="K305" s="101">
        <f>I305+J305</f>
        <v>0</v>
      </c>
      <c r="L305" s="10" t="e">
        <f t="shared" si="56"/>
        <v>#DIV/0!</v>
      </c>
      <c r="M305" s="220" t="e">
        <f t="shared" si="52"/>
        <v>#DIV/0!</v>
      </c>
      <c r="N305" s="221" t="e">
        <f>J305/H305*100</f>
        <v>#DIV/0!</v>
      </c>
    </row>
    <row r="306" spans="1:14" ht="63" x14ac:dyDescent="0.25">
      <c r="A306" s="49" t="s">
        <v>472</v>
      </c>
      <c r="B306" s="50" t="s">
        <v>308</v>
      </c>
      <c r="C306" s="51" t="s">
        <v>469</v>
      </c>
      <c r="D306" s="51" t="s">
        <v>415</v>
      </c>
      <c r="E306" s="98" t="s">
        <v>473</v>
      </c>
      <c r="F306" s="51" t="s">
        <v>633</v>
      </c>
      <c r="G306" s="101">
        <v>0</v>
      </c>
      <c r="H306" s="101">
        <v>0</v>
      </c>
      <c r="I306" s="101">
        <f>апрель!K303</f>
        <v>0</v>
      </c>
      <c r="J306" s="101">
        <v>0</v>
      </c>
      <c r="K306" s="101">
        <f>I306+J306</f>
        <v>0</v>
      </c>
      <c r="L306" s="10" t="e">
        <f t="shared" si="56"/>
        <v>#DIV/0!</v>
      </c>
      <c r="M306" s="220" t="e">
        <f t="shared" ref="M306:M337" si="58">K306/G306*100</f>
        <v>#DIV/0!</v>
      </c>
      <c r="N306" s="221" t="e">
        <f t="shared" ref="N306:N307" si="59">J306/H306*100</f>
        <v>#DIV/0!</v>
      </c>
    </row>
    <row r="307" spans="1:14" ht="47.25" x14ac:dyDescent="0.25">
      <c r="A307" s="129" t="s">
        <v>468</v>
      </c>
      <c r="B307" s="130"/>
      <c r="C307" s="29" t="s">
        <v>469</v>
      </c>
      <c r="D307" s="29"/>
      <c r="E307" s="152"/>
      <c r="F307" s="264"/>
      <c r="G307" s="132">
        <f>G308+G309+G310</f>
        <v>79322400</v>
      </c>
      <c r="H307" s="132">
        <f>H308+H309+H310</f>
        <v>0</v>
      </c>
      <c r="I307" s="132">
        <f>I308+I309+I310</f>
        <v>79322400</v>
      </c>
      <c r="J307" s="132">
        <f>J308+J309+J310</f>
        <v>0</v>
      </c>
      <c r="K307" s="132">
        <f>K308+K309+K310</f>
        <v>79322400</v>
      </c>
      <c r="L307" s="10">
        <f>IF(M307&gt;200,"свыше200,0",M307)</f>
        <v>100</v>
      </c>
      <c r="M307" s="220">
        <f t="shared" si="58"/>
        <v>100</v>
      </c>
      <c r="N307" s="221" t="e">
        <f t="shared" si="59"/>
        <v>#DIV/0!</v>
      </c>
    </row>
    <row r="308" spans="1:14" ht="94.5" x14ac:dyDescent="0.25">
      <c r="A308" s="153" t="s">
        <v>642</v>
      </c>
      <c r="B308" s="50" t="s">
        <v>308</v>
      </c>
      <c r="C308" s="51" t="s">
        <v>469</v>
      </c>
      <c r="D308" s="51" t="s">
        <v>397</v>
      </c>
      <c r="E308" s="98" t="s">
        <v>475</v>
      </c>
      <c r="F308" s="51"/>
      <c r="G308" s="101">
        <v>79052400</v>
      </c>
      <c r="H308" s="101">
        <v>0</v>
      </c>
      <c r="I308" s="101">
        <f>апрель!K305</f>
        <v>79052400</v>
      </c>
      <c r="J308" s="101">
        <v>0</v>
      </c>
      <c r="K308" s="101">
        <f>I308+J308</f>
        <v>79052400</v>
      </c>
      <c r="L308" s="10">
        <f>IF(M308&gt;200,"свыше200,0",M308)</f>
        <v>100</v>
      </c>
      <c r="M308" s="220">
        <f t="shared" si="58"/>
        <v>100</v>
      </c>
      <c r="N308" s="221" t="e">
        <f t="shared" si="53"/>
        <v>#DIV/0!</v>
      </c>
    </row>
    <row r="309" spans="1:14" ht="110.25" x14ac:dyDescent="0.25">
      <c r="A309" s="153" t="s">
        <v>668</v>
      </c>
      <c r="B309" s="50" t="s">
        <v>308</v>
      </c>
      <c r="C309" s="51" t="s">
        <v>469</v>
      </c>
      <c r="D309" s="51" t="s">
        <v>261</v>
      </c>
      <c r="E309" s="98" t="s">
        <v>475</v>
      </c>
      <c r="F309" s="51"/>
      <c r="G309" s="101">
        <f>90000+90000+90000</f>
        <v>270000</v>
      </c>
      <c r="H309" s="101"/>
      <c r="I309" s="101">
        <f>апрель!K306</f>
        <v>270000</v>
      </c>
      <c r="J309" s="101">
        <v>0</v>
      </c>
      <c r="K309" s="101">
        <f>I309+J309</f>
        <v>270000</v>
      </c>
      <c r="L309" s="10">
        <f>IF(M309&gt;200,"свыше200,0",M309)</f>
        <v>100</v>
      </c>
      <c r="M309" s="220">
        <f t="shared" si="58"/>
        <v>100</v>
      </c>
      <c r="N309" s="221" t="e">
        <f t="shared" si="53"/>
        <v>#DIV/0!</v>
      </c>
    </row>
    <row r="310" spans="1:14" ht="94.5" x14ac:dyDescent="0.25">
      <c r="A310" s="153" t="s">
        <v>477</v>
      </c>
      <c r="B310" s="50" t="s">
        <v>308</v>
      </c>
      <c r="C310" s="51" t="s">
        <v>469</v>
      </c>
      <c r="D310" s="51" t="s">
        <v>478</v>
      </c>
      <c r="E310" s="98" t="s">
        <v>475</v>
      </c>
      <c r="F310" s="51"/>
      <c r="G310" s="101">
        <v>0</v>
      </c>
      <c r="H310" s="101"/>
      <c r="I310" s="101">
        <f>апрель!K307</f>
        <v>0</v>
      </c>
      <c r="J310" s="101">
        <v>0</v>
      </c>
      <c r="K310" s="101">
        <f>I310+J310</f>
        <v>0</v>
      </c>
      <c r="L310" s="10" t="e">
        <f>IF(M310&gt;200,"свыше200,0",M310)</f>
        <v>#DIV/0!</v>
      </c>
      <c r="M310" s="220" t="e">
        <f t="shared" si="58"/>
        <v>#DIV/0!</v>
      </c>
      <c r="N310" s="221" t="e">
        <f t="shared" si="53"/>
        <v>#DIV/0!</v>
      </c>
    </row>
    <row r="311" spans="1:14" x14ac:dyDescent="0.25">
      <c r="A311" s="129" t="s">
        <v>466</v>
      </c>
      <c r="B311" s="130"/>
      <c r="C311" s="29" t="s">
        <v>467</v>
      </c>
      <c r="D311" s="29"/>
      <c r="E311" s="152"/>
      <c r="F311" s="29"/>
      <c r="G311" s="132">
        <f>G312+G313+G314+G315+G316+G317+G318+G319+G320</f>
        <v>1925325</v>
      </c>
      <c r="H311" s="132">
        <f t="shared" ref="H311:K311" si="60">H312+H313+H314+H315+H316+H317+H318+H319+H320</f>
        <v>0</v>
      </c>
      <c r="I311" s="132">
        <f t="shared" si="60"/>
        <v>100000</v>
      </c>
      <c r="J311" s="132">
        <f t="shared" si="60"/>
        <v>858325</v>
      </c>
      <c r="K311" s="132">
        <f t="shared" si="60"/>
        <v>958325</v>
      </c>
      <c r="L311" s="10">
        <f t="shared" si="56"/>
        <v>49.77471336008206</v>
      </c>
      <c r="M311" s="220">
        <f t="shared" si="58"/>
        <v>49.77471336008206</v>
      </c>
      <c r="N311" s="221" t="e">
        <f t="shared" si="53"/>
        <v>#DIV/0!</v>
      </c>
    </row>
    <row r="312" spans="1:14" ht="31.5" x14ac:dyDescent="0.25">
      <c r="A312" s="49" t="s">
        <v>479</v>
      </c>
      <c r="B312" s="50" t="s">
        <v>308</v>
      </c>
      <c r="C312" s="51" t="s">
        <v>469</v>
      </c>
      <c r="D312" s="51" t="s">
        <v>253</v>
      </c>
      <c r="E312" s="98" t="s">
        <v>480</v>
      </c>
      <c r="F312" s="51"/>
      <c r="G312" s="101">
        <f>750000+425325</f>
        <v>1175325</v>
      </c>
      <c r="H312" s="101">
        <v>0</v>
      </c>
      <c r="I312" s="101">
        <f>апрель!K309</f>
        <v>0</v>
      </c>
      <c r="J312" s="101">
        <f>268850+433035</f>
        <v>701885</v>
      </c>
      <c r="K312" s="101">
        <f>I312+J312</f>
        <v>701885</v>
      </c>
      <c r="L312" s="10">
        <f t="shared" si="56"/>
        <v>59.718375768404485</v>
      </c>
      <c r="M312" s="220">
        <f t="shared" si="58"/>
        <v>59.718375768404485</v>
      </c>
      <c r="N312" s="221" t="e">
        <f t="shared" si="53"/>
        <v>#DIV/0!</v>
      </c>
    </row>
    <row r="313" spans="1:14" ht="31.5" x14ac:dyDescent="0.25">
      <c r="A313" s="49" t="s">
        <v>481</v>
      </c>
      <c r="B313" s="50" t="s">
        <v>308</v>
      </c>
      <c r="C313" s="51" t="s">
        <v>469</v>
      </c>
      <c r="D313" s="51" t="s">
        <v>253</v>
      </c>
      <c r="E313" s="98" t="s">
        <v>480</v>
      </c>
      <c r="F313" s="51"/>
      <c r="G313" s="101">
        <f>400000</f>
        <v>400000</v>
      </c>
      <c r="H313" s="101">
        <v>0</v>
      </c>
      <c r="I313" s="101">
        <f>апрель!K310</f>
        <v>100000</v>
      </c>
      <c r="J313" s="101">
        <v>0</v>
      </c>
      <c r="K313" s="101">
        <f t="shared" ref="K313:K320" si="61">I313+J313</f>
        <v>100000</v>
      </c>
      <c r="L313" s="10">
        <f t="shared" si="56"/>
        <v>25</v>
      </c>
      <c r="M313" s="220">
        <f t="shared" si="58"/>
        <v>25</v>
      </c>
      <c r="N313" s="221" t="e">
        <f t="shared" si="53"/>
        <v>#DIV/0!</v>
      </c>
    </row>
    <row r="314" spans="1:14" ht="31.5" x14ac:dyDescent="0.25">
      <c r="A314" s="49" t="s">
        <v>482</v>
      </c>
      <c r="B314" s="50" t="s">
        <v>308</v>
      </c>
      <c r="C314" s="51" t="s">
        <v>469</v>
      </c>
      <c r="D314" s="51" t="s">
        <v>253</v>
      </c>
      <c r="E314" s="98" t="s">
        <v>480</v>
      </c>
      <c r="F314" s="51"/>
      <c r="G314" s="101">
        <v>0</v>
      </c>
      <c r="H314" s="101">
        <v>0</v>
      </c>
      <c r="I314" s="101">
        <f>апрель!K311</f>
        <v>0</v>
      </c>
      <c r="J314" s="101">
        <v>0</v>
      </c>
      <c r="K314" s="101">
        <f t="shared" si="61"/>
        <v>0</v>
      </c>
      <c r="L314" s="10" t="e">
        <f t="shared" si="56"/>
        <v>#DIV/0!</v>
      </c>
      <c r="M314" s="220" t="e">
        <f t="shared" si="58"/>
        <v>#DIV/0!</v>
      </c>
      <c r="N314" s="221" t="e">
        <f t="shared" si="53"/>
        <v>#DIV/0!</v>
      </c>
    </row>
    <row r="315" spans="1:14" ht="31.5" x14ac:dyDescent="0.25">
      <c r="A315" s="49" t="s">
        <v>483</v>
      </c>
      <c r="B315" s="50" t="s">
        <v>308</v>
      </c>
      <c r="C315" s="51" t="s">
        <v>469</v>
      </c>
      <c r="D315" s="51" t="s">
        <v>391</v>
      </c>
      <c r="E315" s="98" t="s">
        <v>480</v>
      </c>
      <c r="F315" s="51"/>
      <c r="G315" s="101">
        <v>0</v>
      </c>
      <c r="H315" s="101">
        <v>0</v>
      </c>
      <c r="I315" s="101">
        <f>апрель!K312</f>
        <v>0</v>
      </c>
      <c r="J315" s="101">
        <v>0</v>
      </c>
      <c r="K315" s="101">
        <f t="shared" si="61"/>
        <v>0</v>
      </c>
      <c r="L315" s="10" t="e">
        <f t="shared" si="56"/>
        <v>#DIV/0!</v>
      </c>
      <c r="M315" s="220" t="e">
        <f t="shared" si="58"/>
        <v>#DIV/0!</v>
      </c>
      <c r="N315" s="221" t="e">
        <f t="shared" si="53"/>
        <v>#DIV/0!</v>
      </c>
    </row>
    <row r="316" spans="1:14" ht="31.5" x14ac:dyDescent="0.25">
      <c r="A316" s="49" t="s">
        <v>483</v>
      </c>
      <c r="B316" s="50" t="s">
        <v>308</v>
      </c>
      <c r="C316" s="51" t="s">
        <v>469</v>
      </c>
      <c r="D316" s="51" t="s">
        <v>391</v>
      </c>
      <c r="E316" s="98" t="s">
        <v>480</v>
      </c>
      <c r="F316" s="51"/>
      <c r="G316" s="101">
        <v>0</v>
      </c>
      <c r="H316" s="101">
        <v>0</v>
      </c>
      <c r="I316" s="101">
        <f>апрель!K313</f>
        <v>0</v>
      </c>
      <c r="J316" s="101">
        <v>0</v>
      </c>
      <c r="K316" s="101">
        <f t="shared" si="61"/>
        <v>0</v>
      </c>
      <c r="L316" s="10" t="e">
        <f t="shared" si="56"/>
        <v>#DIV/0!</v>
      </c>
      <c r="M316" s="220" t="e">
        <f t="shared" si="58"/>
        <v>#DIV/0!</v>
      </c>
      <c r="N316" s="221" t="e">
        <f t="shared" si="53"/>
        <v>#DIV/0!</v>
      </c>
    </row>
    <row r="317" spans="1:14" ht="31.5" x14ac:dyDescent="0.25">
      <c r="A317" s="21" t="s">
        <v>484</v>
      </c>
      <c r="B317" s="50" t="s">
        <v>308</v>
      </c>
      <c r="C317" s="51" t="s">
        <v>469</v>
      </c>
      <c r="D317" s="51" t="s">
        <v>370</v>
      </c>
      <c r="E317" s="98" t="s">
        <v>480</v>
      </c>
      <c r="F317" s="51"/>
      <c r="G317" s="101">
        <f>150000</f>
        <v>150000</v>
      </c>
      <c r="H317" s="101">
        <v>0</v>
      </c>
      <c r="I317" s="101">
        <f>апрель!K314</f>
        <v>0</v>
      </c>
      <c r="J317" s="101">
        <v>0</v>
      </c>
      <c r="K317" s="101">
        <f t="shared" si="61"/>
        <v>0</v>
      </c>
      <c r="L317" s="10">
        <f t="shared" si="56"/>
        <v>0</v>
      </c>
      <c r="M317" s="220">
        <f t="shared" si="58"/>
        <v>0</v>
      </c>
      <c r="N317" s="221" t="e">
        <f t="shared" si="53"/>
        <v>#DIV/0!</v>
      </c>
    </row>
    <row r="318" spans="1:14" ht="31.5" x14ac:dyDescent="0.25">
      <c r="A318" s="21" t="s">
        <v>485</v>
      </c>
      <c r="B318" s="50" t="s">
        <v>308</v>
      </c>
      <c r="C318" s="51" t="s">
        <v>469</v>
      </c>
      <c r="D318" s="51" t="s">
        <v>342</v>
      </c>
      <c r="E318" s="98" t="s">
        <v>480</v>
      </c>
      <c r="F318" s="51"/>
      <c r="G318" s="101">
        <v>0</v>
      </c>
      <c r="H318" s="101">
        <v>0</v>
      </c>
      <c r="I318" s="101">
        <f>апрель!K315</f>
        <v>0</v>
      </c>
      <c r="J318" s="101">
        <v>0</v>
      </c>
      <c r="K318" s="101">
        <f>I318+J318</f>
        <v>0</v>
      </c>
      <c r="L318" s="10" t="e">
        <f t="shared" si="56"/>
        <v>#DIV/0!</v>
      </c>
      <c r="M318" s="220" t="e">
        <f t="shared" si="58"/>
        <v>#DIV/0!</v>
      </c>
      <c r="N318" s="221" t="e">
        <f t="shared" si="53"/>
        <v>#DIV/0!</v>
      </c>
    </row>
    <row r="319" spans="1:14" ht="31.5" x14ac:dyDescent="0.25">
      <c r="A319" s="21" t="s">
        <v>486</v>
      </c>
      <c r="B319" s="50" t="s">
        <v>308</v>
      </c>
      <c r="C319" s="51" t="s">
        <v>469</v>
      </c>
      <c r="D319" s="51" t="s">
        <v>342</v>
      </c>
      <c r="E319" s="98" t="s">
        <v>480</v>
      </c>
      <c r="F319" s="51"/>
      <c r="G319" s="101">
        <v>0</v>
      </c>
      <c r="H319" s="101">
        <v>0</v>
      </c>
      <c r="I319" s="101">
        <f>апрель!K316</f>
        <v>0</v>
      </c>
      <c r="J319" s="101">
        <v>0</v>
      </c>
      <c r="K319" s="101">
        <f t="shared" si="61"/>
        <v>0</v>
      </c>
      <c r="L319" s="10" t="e">
        <f t="shared" si="56"/>
        <v>#DIV/0!</v>
      </c>
      <c r="M319" s="220" t="e">
        <f t="shared" si="58"/>
        <v>#DIV/0!</v>
      </c>
      <c r="N319" s="221" t="e">
        <f t="shared" si="53"/>
        <v>#DIV/0!</v>
      </c>
    </row>
    <row r="320" spans="1:14" ht="31.5" x14ac:dyDescent="0.25">
      <c r="A320" s="21" t="s">
        <v>619</v>
      </c>
      <c r="B320" s="50" t="s">
        <v>308</v>
      </c>
      <c r="C320" s="51" t="s">
        <v>469</v>
      </c>
      <c r="D320" s="51" t="s">
        <v>342</v>
      </c>
      <c r="E320" s="98" t="s">
        <v>480</v>
      </c>
      <c r="F320" s="51"/>
      <c r="G320" s="101">
        <f>200000</f>
        <v>200000</v>
      </c>
      <c r="H320" s="101">
        <v>0</v>
      </c>
      <c r="I320" s="101">
        <f>апрель!K317</f>
        <v>0</v>
      </c>
      <c r="J320" s="101">
        <f>156440</f>
        <v>156440</v>
      </c>
      <c r="K320" s="101">
        <f t="shared" si="61"/>
        <v>156440</v>
      </c>
      <c r="L320" s="10">
        <f t="shared" si="56"/>
        <v>78.22</v>
      </c>
      <c r="M320" s="220">
        <f t="shared" si="58"/>
        <v>78.22</v>
      </c>
      <c r="N320" s="221" t="e">
        <f t="shared" si="53"/>
        <v>#DIV/0!</v>
      </c>
    </row>
    <row r="321" spans="1:14" ht="31.5" x14ac:dyDescent="0.25">
      <c r="A321" s="39" t="s">
        <v>487</v>
      </c>
      <c r="B321" s="40"/>
      <c r="C321" s="41" t="s">
        <v>488</v>
      </c>
      <c r="D321" s="41"/>
      <c r="E321" s="154"/>
      <c r="F321" s="41"/>
      <c r="G321" s="97">
        <f>G322</f>
        <v>1505000</v>
      </c>
      <c r="H321" s="97">
        <f>H322</f>
        <v>0</v>
      </c>
      <c r="I321" s="97">
        <f>I322</f>
        <v>1504949.9</v>
      </c>
      <c r="J321" s="97">
        <f>J322</f>
        <v>0</v>
      </c>
      <c r="K321" s="97">
        <f>K322</f>
        <v>1504949.9</v>
      </c>
      <c r="L321" s="10">
        <f>IF(M321&gt;200,"свыше200,0",M321)</f>
        <v>99.996671096345509</v>
      </c>
      <c r="M321" s="220">
        <f t="shared" si="58"/>
        <v>99.996671096345509</v>
      </c>
      <c r="N321" s="221" t="e">
        <f t="shared" si="53"/>
        <v>#DIV/0!</v>
      </c>
    </row>
    <row r="322" spans="1:14" ht="31.5" x14ac:dyDescent="0.25">
      <c r="A322" s="21" t="s">
        <v>487</v>
      </c>
      <c r="B322" s="50" t="s">
        <v>489</v>
      </c>
      <c r="C322" s="51" t="s">
        <v>490</v>
      </c>
      <c r="D322" s="51" t="s">
        <v>100</v>
      </c>
      <c r="E322" s="98"/>
      <c r="F322" s="51"/>
      <c r="G322" s="101">
        <f>1505000</f>
        <v>1505000</v>
      </c>
      <c r="H322" s="101">
        <v>0</v>
      </c>
      <c r="I322" s="101">
        <f>апрель!K319</f>
        <v>1504949.9</v>
      </c>
      <c r="J322" s="101">
        <v>0</v>
      </c>
      <c r="K322" s="101">
        <f>I322+J322</f>
        <v>1504949.9</v>
      </c>
      <c r="L322" s="96">
        <f>IF(M322&gt;200,"свыше200,0",M322)</f>
        <v>99.996671096345509</v>
      </c>
      <c r="M322" s="220">
        <f t="shared" si="58"/>
        <v>99.996671096345509</v>
      </c>
      <c r="N322" s="221" t="e">
        <f t="shared" ref="N322:N336" si="62">J322/H322*100</f>
        <v>#DIV/0!</v>
      </c>
    </row>
    <row r="323" spans="1:14" ht="31.5" x14ac:dyDescent="0.25">
      <c r="A323" s="81" t="s">
        <v>491</v>
      </c>
      <c r="B323" s="16"/>
      <c r="C323" s="8" t="s">
        <v>672</v>
      </c>
      <c r="D323" s="16"/>
      <c r="E323" s="16"/>
      <c r="F323" s="8"/>
      <c r="G323" s="155">
        <f>G324</f>
        <v>-0.02</v>
      </c>
      <c r="H323" s="155">
        <f>H324</f>
        <v>0</v>
      </c>
      <c r="I323" s="155">
        <f>I324</f>
        <v>-0.02</v>
      </c>
      <c r="J323" s="155">
        <f>J324</f>
        <v>0</v>
      </c>
      <c r="K323" s="155">
        <f>K324</f>
        <v>-0.02</v>
      </c>
      <c r="L323" s="156">
        <f>IF(M323&gt;200,"свыше200,0",M323)</f>
        <v>100</v>
      </c>
      <c r="M323" s="220">
        <f t="shared" si="58"/>
        <v>100</v>
      </c>
      <c r="N323" s="221" t="e">
        <f t="shared" si="62"/>
        <v>#DIV/0!</v>
      </c>
    </row>
    <row r="324" spans="1:14" x14ac:dyDescent="0.25">
      <c r="A324" s="157" t="s">
        <v>491</v>
      </c>
      <c r="B324" s="34" t="s">
        <v>16</v>
      </c>
      <c r="C324" s="23" t="s">
        <v>493</v>
      </c>
      <c r="D324" s="23" t="s">
        <v>100</v>
      </c>
      <c r="E324" s="98"/>
      <c r="F324" s="51"/>
      <c r="G324" s="101">
        <f>-0.02</f>
        <v>-0.02</v>
      </c>
      <c r="H324" s="101">
        <v>0</v>
      </c>
      <c r="I324" s="101">
        <f>апрель!K321</f>
        <v>-0.02</v>
      </c>
      <c r="J324" s="101">
        <v>0</v>
      </c>
      <c r="K324" s="101">
        <f>I324+J324</f>
        <v>-0.02</v>
      </c>
      <c r="L324" s="156">
        <f>IF(M324&gt;200,"свыше200,0",M324)</f>
        <v>100</v>
      </c>
      <c r="M324" s="220">
        <f t="shared" si="58"/>
        <v>100</v>
      </c>
      <c r="N324" s="221" t="e">
        <f t="shared" si="62"/>
        <v>#DIV/0!</v>
      </c>
    </row>
    <row r="325" spans="1:14" ht="110.25" x14ac:dyDescent="0.25">
      <c r="A325" s="81" t="s">
        <v>494</v>
      </c>
      <c r="B325" s="16"/>
      <c r="C325" s="8" t="s">
        <v>495</v>
      </c>
      <c r="D325" s="16"/>
      <c r="E325" s="16"/>
      <c r="F325" s="8"/>
      <c r="G325" s="155">
        <f>G326</f>
        <v>0</v>
      </c>
      <c r="H325" s="155">
        <f>H326</f>
        <v>0</v>
      </c>
      <c r="I325" s="155">
        <f>I326</f>
        <v>0</v>
      </c>
      <c r="J325" s="155">
        <f>J326</f>
        <v>0</v>
      </c>
      <c r="K325" s="155">
        <f>K326</f>
        <v>0</v>
      </c>
      <c r="L325" s="156">
        <v>0</v>
      </c>
      <c r="M325" s="220" t="e">
        <f t="shared" si="58"/>
        <v>#DIV/0!</v>
      </c>
      <c r="N325" s="221" t="e">
        <f t="shared" si="62"/>
        <v>#DIV/0!</v>
      </c>
    </row>
    <row r="326" spans="1:14" ht="78.75" x14ac:dyDescent="0.25">
      <c r="A326" s="157" t="s">
        <v>496</v>
      </c>
      <c r="B326" s="34" t="s">
        <v>16</v>
      </c>
      <c r="C326" s="23" t="s">
        <v>495</v>
      </c>
      <c r="D326" s="23" t="s">
        <v>100</v>
      </c>
      <c r="E326" s="98"/>
      <c r="F326" s="51"/>
      <c r="G326" s="101">
        <v>0</v>
      </c>
      <c r="H326" s="101"/>
      <c r="I326" s="101">
        <f>апрель!K323</f>
        <v>0</v>
      </c>
      <c r="J326" s="101">
        <f>-1554133.95+1554133.95-313088.45+313088.45-534015.2+534015.2-183140.98+183140.98</f>
        <v>0</v>
      </c>
      <c r="K326" s="101">
        <f>I326+J326</f>
        <v>0</v>
      </c>
      <c r="L326" s="156">
        <v>0</v>
      </c>
      <c r="M326" s="220" t="e">
        <f t="shared" si="58"/>
        <v>#DIV/0!</v>
      </c>
      <c r="N326" s="221" t="e">
        <f t="shared" si="62"/>
        <v>#DIV/0!</v>
      </c>
    </row>
    <row r="327" spans="1:14" ht="47.25" x14ac:dyDescent="0.25">
      <c r="A327" s="39" t="s">
        <v>497</v>
      </c>
      <c r="B327" s="40"/>
      <c r="C327" s="41" t="s">
        <v>673</v>
      </c>
      <c r="D327" s="41"/>
      <c r="E327" s="154"/>
      <c r="F327" s="41"/>
      <c r="G327" s="97">
        <f>G328</f>
        <v>-186.06</v>
      </c>
      <c r="H327" s="97">
        <f>H328</f>
        <v>0</v>
      </c>
      <c r="I327" s="97">
        <f>I328</f>
        <v>-186.06</v>
      </c>
      <c r="J327" s="97">
        <f>J328</f>
        <v>0</v>
      </c>
      <c r="K327" s="97">
        <f>K328</f>
        <v>-186.06</v>
      </c>
      <c r="L327" s="10">
        <f t="shared" si="56"/>
        <v>100</v>
      </c>
      <c r="M327" s="220">
        <f t="shared" si="58"/>
        <v>100</v>
      </c>
      <c r="N327" s="221" t="e">
        <f t="shared" si="62"/>
        <v>#DIV/0!</v>
      </c>
    </row>
    <row r="328" spans="1:14" ht="47.25" x14ac:dyDescent="0.25">
      <c r="A328" s="21" t="s">
        <v>499</v>
      </c>
      <c r="B328" s="50"/>
      <c r="C328" s="51" t="s">
        <v>500</v>
      </c>
      <c r="D328" s="51" t="s">
        <v>100</v>
      </c>
      <c r="E328" s="98"/>
      <c r="F328" s="51"/>
      <c r="G328" s="101">
        <f>-186.06</f>
        <v>-186.06</v>
      </c>
      <c r="H328" s="101">
        <v>0</v>
      </c>
      <c r="I328" s="26">
        <f>апрель!K325</f>
        <v>-186.06</v>
      </c>
      <c r="J328" s="101">
        <v>0</v>
      </c>
      <c r="K328" s="101">
        <f>I328+J328</f>
        <v>-186.06</v>
      </c>
      <c r="L328" s="10">
        <f t="shared" si="56"/>
        <v>100</v>
      </c>
      <c r="M328" s="220">
        <f t="shared" si="58"/>
        <v>100</v>
      </c>
      <c r="N328" s="221" t="e">
        <f t="shared" si="62"/>
        <v>#DIV/0!</v>
      </c>
    </row>
    <row r="329" spans="1:14" x14ac:dyDescent="0.25">
      <c r="A329" s="158" t="s">
        <v>501</v>
      </c>
      <c r="B329" s="159"/>
      <c r="C329" s="160"/>
      <c r="D329" s="160"/>
      <c r="E329" s="160"/>
      <c r="F329" s="265"/>
      <c r="G329" s="162">
        <f>G5+G194</f>
        <v>5220255125</v>
      </c>
      <c r="H329" s="162" t="e">
        <f>H5+H194</f>
        <v>#REF!</v>
      </c>
      <c r="I329" s="162">
        <f>I5+I194</f>
        <v>1479892562.98</v>
      </c>
      <c r="J329" s="162">
        <f>J5+J194</f>
        <v>466489030.63</v>
      </c>
      <c r="K329" s="162">
        <f>K5+K194</f>
        <v>1946381593.6100001</v>
      </c>
      <c r="L329" s="10">
        <f t="shared" si="56"/>
        <v>37.285181413619128</v>
      </c>
      <c r="M329" s="220">
        <f t="shared" si="58"/>
        <v>37.285181413619128</v>
      </c>
      <c r="N329" s="221" t="e">
        <f t="shared" si="62"/>
        <v>#REF!</v>
      </c>
    </row>
    <row r="330" spans="1:14" ht="18.75" x14ac:dyDescent="0.3">
      <c r="A330" s="287" t="s">
        <v>669</v>
      </c>
      <c r="B330" s="163"/>
      <c r="C330" s="164"/>
      <c r="D330" s="164"/>
      <c r="E330" s="164"/>
      <c r="F330" s="266"/>
      <c r="G330" s="166">
        <v>186046700</v>
      </c>
      <c r="H330" s="166">
        <f>(SUM(H9:H14)+SUM(H17:H18))/44.35*8.85+H15/38.5*7.7</f>
        <v>0</v>
      </c>
      <c r="I330" s="166">
        <v>0</v>
      </c>
      <c r="J330" s="166">
        <v>0</v>
      </c>
      <c r="K330" s="166">
        <v>0</v>
      </c>
      <c r="L330" s="10">
        <f t="shared" si="56"/>
        <v>0</v>
      </c>
      <c r="M330" s="220">
        <f t="shared" si="58"/>
        <v>0</v>
      </c>
      <c r="N330" s="221" t="e">
        <f t="shared" si="62"/>
        <v>#DIV/0!</v>
      </c>
    </row>
    <row r="331" spans="1:14" ht="33.75" x14ac:dyDescent="0.3">
      <c r="A331" s="286" t="s">
        <v>661</v>
      </c>
      <c r="B331" s="163"/>
      <c r="C331" s="164"/>
      <c r="D331" s="164"/>
      <c r="E331" s="164"/>
      <c r="F331" s="266"/>
      <c r="G331" s="166">
        <f>((G9+G10+G13+G14+G16+G17+G21)/41.29*5.79)+((G11+G15+G18+G22)/35.84*5.04)+((G12+G19)/29.97*4.17)+(G20/27.06*3.76)</f>
        <v>204797442.31980693</v>
      </c>
      <c r="H331" s="166">
        <f t="shared" ref="H331:K331" si="63">((H9+H10+H13+H14+H16+H17+H21)/41.29*5.79)+((H11+H15+H18+H22)/35.84*5.04)+((H12+H19)/29.97*4.17)+(H20/27.06*3.76)</f>
        <v>0</v>
      </c>
      <c r="I331" s="166">
        <f t="shared" si="63"/>
        <v>58288448.278338395</v>
      </c>
      <c r="J331" s="166">
        <f t="shared" si="63"/>
        <v>19782882.94968237</v>
      </c>
      <c r="K331" s="166">
        <f t="shared" si="63"/>
        <v>78071331.228020757</v>
      </c>
      <c r="L331" s="10"/>
      <c r="M331" s="220"/>
      <c r="N331" s="221"/>
    </row>
    <row r="332" spans="1:14" x14ac:dyDescent="0.25">
      <c r="A332" s="167"/>
      <c r="B332" s="168" t="s">
        <v>308</v>
      </c>
      <c r="C332" s="169"/>
      <c r="D332" s="169"/>
      <c r="E332" s="169"/>
      <c r="F332" s="267"/>
      <c r="G332" s="171">
        <f>G198+G200+G206+G218+G226+G229+G232+G238+G241+G244+G246+G249+G252+G255+G256+G257+G258+G259+G260+G261+G262+G263+G264+G265+G271+G272+G273+G274+G275+G276+G277+G278+G279+G280+G281+G282+G283+G285+G295+G304+G305+G306+G312+G313+G314+G315+G316+G317+G318+G319+G213+G266+G202+G308+G216+G309+G310+G235+G221+G210+G208+G267+G212+G320+G223</f>
        <v>2921291644.6500001</v>
      </c>
      <c r="H332" s="171">
        <f t="shared" ref="H332:K332" si="64">H198+H200+H206+H218+H226+H229+H232+H238+H241+H244+H246+H249+H252+H255+H256+H257+H258+H259+H260+H261+H262+H263+H264+H265+H271+H272+H273+H274+H275+H276+H277+H278+H279+H280+H281+H282+H283+H285+H295+H304+H305+H306+H312+H313+H314+H315+H316+H317+H318+H319+H213+H266+H202+H308+H216+H309+H310+H235+H221+H210+H208+H267+H212+H320+H223</f>
        <v>0</v>
      </c>
      <c r="I332" s="171">
        <f t="shared" si="64"/>
        <v>740886014.38000011</v>
      </c>
      <c r="J332" s="171">
        <f t="shared" si="64"/>
        <v>259478186.98000002</v>
      </c>
      <c r="K332" s="171">
        <f t="shared" si="64"/>
        <v>1000364201.36</v>
      </c>
      <c r="L332" s="10">
        <f t="shared" si="56"/>
        <v>34.243900405906018</v>
      </c>
      <c r="M332" s="220">
        <f t="shared" si="58"/>
        <v>34.243900405906018</v>
      </c>
      <c r="N332" s="221" t="e">
        <f t="shared" si="62"/>
        <v>#DIV/0!</v>
      </c>
    </row>
    <row r="333" spans="1:14" x14ac:dyDescent="0.25">
      <c r="A333" s="167"/>
      <c r="B333" s="168" t="s">
        <v>320</v>
      </c>
      <c r="C333" s="169"/>
      <c r="D333" s="169"/>
      <c r="E333" s="169"/>
      <c r="F333" s="267"/>
      <c r="G333" s="171">
        <f>G214+G219+G227+G230+G233+G236+G239+G242+G245+G247+G250+G253+G287+G289+G291+G293+G296+G299+G203+G301+G224</f>
        <v>115725080.34999999</v>
      </c>
      <c r="H333" s="171">
        <f t="shared" ref="H333:K333" si="65">H214+H219+H227+H230+H233+H236+H239+H242+H245+H247+H250+H253+H287+H289+H291+H293+H296+H299+H203+H301+H224</f>
        <v>0</v>
      </c>
      <c r="I333" s="171">
        <f t="shared" si="65"/>
        <v>30890864.399999999</v>
      </c>
      <c r="J333" s="171">
        <f t="shared" si="65"/>
        <v>9519103.0799999982</v>
      </c>
      <c r="K333" s="171">
        <f t="shared" si="65"/>
        <v>40409967.479999997</v>
      </c>
      <c r="L333" s="10">
        <f t="shared" si="56"/>
        <v>34.918936636538703</v>
      </c>
      <c r="M333" s="220">
        <f t="shared" si="58"/>
        <v>34.918936636538703</v>
      </c>
      <c r="N333" s="221" t="e">
        <f t="shared" si="62"/>
        <v>#DIV/0!</v>
      </c>
    </row>
    <row r="334" spans="1:14" x14ac:dyDescent="0.25">
      <c r="A334" s="172" t="s">
        <v>502</v>
      </c>
      <c r="B334" s="168" t="s">
        <v>489</v>
      </c>
      <c r="C334" s="169"/>
      <c r="D334" s="169"/>
      <c r="E334" s="169"/>
      <c r="F334" s="267"/>
      <c r="G334" s="171">
        <f>G322</f>
        <v>1505000</v>
      </c>
      <c r="H334" s="171">
        <f>H322</f>
        <v>0</v>
      </c>
      <c r="I334" s="171">
        <f>I322</f>
        <v>1504949.9</v>
      </c>
      <c r="J334" s="171">
        <f>J322</f>
        <v>0</v>
      </c>
      <c r="K334" s="171">
        <f>K322</f>
        <v>1504949.9</v>
      </c>
      <c r="L334" s="10">
        <f t="shared" si="56"/>
        <v>99.996671096345509</v>
      </c>
      <c r="M334" s="220">
        <f t="shared" si="58"/>
        <v>99.996671096345509</v>
      </c>
      <c r="N334" s="221" t="e">
        <f t="shared" si="62"/>
        <v>#DIV/0!</v>
      </c>
    </row>
    <row r="335" spans="1:14" x14ac:dyDescent="0.25">
      <c r="A335" s="172" t="s">
        <v>503</v>
      </c>
      <c r="B335" s="168" t="s">
        <v>489</v>
      </c>
      <c r="C335" s="169"/>
      <c r="D335" s="169"/>
      <c r="E335" s="169"/>
      <c r="F335" s="267"/>
      <c r="G335" s="171">
        <f>G324</f>
        <v>-0.02</v>
      </c>
      <c r="H335" s="171">
        <v>0</v>
      </c>
      <c r="I335" s="171">
        <f>I324</f>
        <v>-0.02</v>
      </c>
      <c r="J335" s="171">
        <f>J324</f>
        <v>0</v>
      </c>
      <c r="K335" s="171">
        <f>I335+J335</f>
        <v>-0.02</v>
      </c>
      <c r="L335" s="10">
        <f t="shared" si="56"/>
        <v>100</v>
      </c>
      <c r="M335" s="220">
        <f t="shared" si="58"/>
        <v>100</v>
      </c>
      <c r="N335" s="221" t="e">
        <f t="shared" si="62"/>
        <v>#DIV/0!</v>
      </c>
    </row>
    <row r="336" spans="1:14" x14ac:dyDescent="0.25">
      <c r="A336" s="173" t="s">
        <v>504</v>
      </c>
      <c r="B336" s="174"/>
      <c r="C336" s="169"/>
      <c r="D336" s="169"/>
      <c r="E336" s="169"/>
      <c r="F336" s="267"/>
      <c r="G336" s="171">
        <f>G329-G268-G330</f>
        <v>3147357625</v>
      </c>
      <c r="H336" s="171" t="e">
        <f>H329-H268-H330</f>
        <v>#REF!</v>
      </c>
      <c r="I336" s="171">
        <f>I329-I268-I330</f>
        <v>965989579.33000004</v>
      </c>
      <c r="J336" s="171">
        <f>J329-J268-J330</f>
        <v>249041474.42000002</v>
      </c>
      <c r="K336" s="171">
        <f>K329-K268-K330</f>
        <v>1215031053.75</v>
      </c>
      <c r="L336" s="10">
        <f t="shared" si="56"/>
        <v>38.604798008932974</v>
      </c>
      <c r="M336" s="220">
        <f t="shared" si="58"/>
        <v>38.604798008932974</v>
      </c>
      <c r="N336" s="221" t="e">
        <f t="shared" si="62"/>
        <v>#REF!</v>
      </c>
    </row>
    <row r="337" spans="1:14" x14ac:dyDescent="0.25">
      <c r="A337" s="175" t="s">
        <v>505</v>
      </c>
      <c r="B337" s="176"/>
      <c r="C337" s="177"/>
      <c r="D337" s="177"/>
      <c r="E337" s="177"/>
      <c r="F337" s="268"/>
      <c r="G337" s="179">
        <f>G329-G268</f>
        <v>3333404325</v>
      </c>
      <c r="H337" s="179" t="e">
        <f>H329-H268</f>
        <v>#REF!</v>
      </c>
      <c r="I337" s="179">
        <f>I329-I268</f>
        <v>965989579.33000004</v>
      </c>
      <c r="J337" s="179">
        <f>J329-J268</f>
        <v>249041474.42000002</v>
      </c>
      <c r="K337" s="179">
        <f>K329-K268</f>
        <v>1215031053.75</v>
      </c>
      <c r="L337" s="10">
        <f t="shared" si="56"/>
        <v>36.450155315317176</v>
      </c>
      <c r="M337" s="220">
        <f t="shared" si="58"/>
        <v>36.450155315317176</v>
      </c>
      <c r="N337" s="221" t="e">
        <f>J337/H337*100</f>
        <v>#REF!</v>
      </c>
    </row>
    <row r="338" spans="1:14" x14ac:dyDescent="0.25">
      <c r="A338" s="180"/>
      <c r="B338" s="181"/>
      <c r="C338" s="182"/>
      <c r="D338" s="182"/>
      <c r="E338" s="182"/>
      <c r="F338" s="269"/>
      <c r="G338" s="184">
        <f>G329-G333-G332-G5-G327-G321-G323-G325</f>
        <v>-4.0048733353573174E-7</v>
      </c>
      <c r="H338" s="184" t="e">
        <f>H329-H333-H332-H5-H327-H321-H323-H325</f>
        <v>#REF!</v>
      </c>
      <c r="I338" s="184">
        <f>I329-I333-I332-I5-I327-I321-I323-I325</f>
        <v>-3.0502676963764519E-7</v>
      </c>
      <c r="J338" s="184">
        <f>J329-J333-J332-J5-J327-J321-J323-J325</f>
        <v>0</v>
      </c>
      <c r="K338" s="184">
        <f>K329-K333-K332-K5-K327-K321-K323-K325</f>
        <v>1.7181038856547981E-7</v>
      </c>
      <c r="L338" s="184"/>
      <c r="N338" s="219"/>
    </row>
    <row r="339" spans="1:14" x14ac:dyDescent="0.25">
      <c r="N339" s="219"/>
    </row>
    <row r="340" spans="1:14" x14ac:dyDescent="0.25">
      <c r="N340" s="219"/>
    </row>
    <row r="341" spans="1:14" x14ac:dyDescent="0.25">
      <c r="N341" s="219"/>
    </row>
    <row r="342" spans="1:14" x14ac:dyDescent="0.25">
      <c r="I342" s="210">
        <v>45782</v>
      </c>
      <c r="J342" s="211">
        <f>649490.58+124433.21+1204321.96</f>
        <v>1978245.75</v>
      </c>
      <c r="N342" s="219"/>
    </row>
    <row r="343" spans="1:14" x14ac:dyDescent="0.25">
      <c r="I343" s="210">
        <v>45783</v>
      </c>
      <c r="J343" s="211">
        <f>44440206.42+92076226.09</f>
        <v>136516432.50999999</v>
      </c>
      <c r="N343" s="219"/>
    </row>
    <row r="344" spans="1:14" x14ac:dyDescent="0.25">
      <c r="I344" s="210">
        <v>45784</v>
      </c>
      <c r="J344" s="211">
        <f>16981002.91+3278711.1+999730.2+171832.42+360415.36+171353.51+134634.91</f>
        <v>22097680.410000004</v>
      </c>
      <c r="N344" s="219"/>
    </row>
    <row r="345" spans="1:14" x14ac:dyDescent="0.25">
      <c r="I345" s="210">
        <v>45789</v>
      </c>
      <c r="J345" s="211">
        <f>55080915.88+5090419.25+173532.2+74616.77</f>
        <v>60419484.100000009</v>
      </c>
      <c r="N345" s="219"/>
    </row>
    <row r="346" spans="1:14" x14ac:dyDescent="0.25">
      <c r="I346" s="210">
        <v>45790</v>
      </c>
      <c r="J346" s="211">
        <f>3928795.86+1960499.46+134451.43+2539.98+157373.18+123650.35+1057.98</f>
        <v>6308368.2400000002</v>
      </c>
      <c r="N346" s="219"/>
    </row>
    <row r="347" spans="1:14" x14ac:dyDescent="0.25">
      <c r="I347" s="210">
        <v>45791</v>
      </c>
      <c r="J347" s="211">
        <f>8497411.09+9045535.81+1252.47+4591.66+16162.82+10333.59+342.75+3851.99</f>
        <v>17579482.179999996</v>
      </c>
      <c r="N347" s="219"/>
    </row>
    <row r="348" spans="1:14" x14ac:dyDescent="0.25">
      <c r="I348" s="210">
        <v>45792</v>
      </c>
      <c r="J348" s="211">
        <f>2867615.98+5350402.43+72991.66+49247.56+982529+771987.04+3480</f>
        <v>10098253.669999998</v>
      </c>
      <c r="N348" s="219"/>
    </row>
    <row r="349" spans="1:14" x14ac:dyDescent="0.25">
      <c r="I349" s="210">
        <v>45793</v>
      </c>
      <c r="J349" s="213">
        <f>681124.46+771184.47+47404.14+37246.11+4480.05</f>
        <v>1541439.23</v>
      </c>
      <c r="N349" s="219"/>
    </row>
    <row r="350" spans="1:14" x14ac:dyDescent="0.25">
      <c r="I350" s="210">
        <v>45796</v>
      </c>
      <c r="J350" s="213">
        <f>2099459.11+2325537.68+30633.81-183140.98+23334.04+18333.88</f>
        <v>4314157.5399999991</v>
      </c>
      <c r="N350" s="219"/>
    </row>
    <row r="351" spans="1:14" x14ac:dyDescent="0.25">
      <c r="I351" s="210">
        <v>45797</v>
      </c>
      <c r="J351" s="213">
        <f>1457570.6+497480.34</f>
        <v>1955050.9400000002</v>
      </c>
      <c r="N351" s="219"/>
    </row>
    <row r="352" spans="1:14" x14ac:dyDescent="0.25">
      <c r="I352" s="210">
        <v>45798</v>
      </c>
      <c r="J352" s="213">
        <f>1149214+929000.23+2776152.4+33151.29+2609457.42+163979.54+45076.33+35417.12</f>
        <v>7741448.3300000001</v>
      </c>
      <c r="N352" s="219"/>
    </row>
    <row r="353" spans="9:14" x14ac:dyDescent="0.25">
      <c r="I353" s="210">
        <v>45799</v>
      </c>
      <c r="J353" s="213">
        <f>308539.21+544176.29+2348630.15+72424.06+46303.82</f>
        <v>3320073.53</v>
      </c>
      <c r="N353" s="219"/>
    </row>
    <row r="354" spans="9:14" x14ac:dyDescent="0.25">
      <c r="I354" s="210">
        <v>45800</v>
      </c>
      <c r="J354" s="213">
        <f>58277728.12+2454623.95+4818+608362.28+101101.17</f>
        <v>61446633.520000003</v>
      </c>
      <c r="N354" s="219"/>
    </row>
    <row r="355" spans="9:14" x14ac:dyDescent="0.25">
      <c r="I355" s="210">
        <v>45803</v>
      </c>
      <c r="J355" s="213">
        <f>7843125.17+18112742.02+41547.87+32644.74</f>
        <v>26030059.799999997</v>
      </c>
      <c r="N355" s="219"/>
    </row>
    <row r="356" spans="9:14" x14ac:dyDescent="0.25">
      <c r="I356" s="210">
        <v>45804</v>
      </c>
      <c r="J356" s="213">
        <f>1004565.7+18333019+37616+285746.75+85001.17+66786.64</f>
        <v>19812735.260000002</v>
      </c>
      <c r="N356" s="219"/>
    </row>
    <row r="357" spans="9:14" x14ac:dyDescent="0.25">
      <c r="I357" s="210">
        <v>45805</v>
      </c>
      <c r="J357" s="213">
        <f>21004324.01+17185288.1+4627.77+2958.74+69251.79+54412.14</f>
        <v>38320862.550000004</v>
      </c>
      <c r="N357" s="219"/>
    </row>
    <row r="358" spans="9:14" x14ac:dyDescent="0.25">
      <c r="I358" s="210">
        <v>45806</v>
      </c>
      <c r="J358" s="213">
        <f>767570.85+41938885.59</f>
        <v>42706456.440000005</v>
      </c>
      <c r="N358" s="219"/>
    </row>
    <row r="359" spans="9:14" x14ac:dyDescent="0.25">
      <c r="I359" s="210">
        <v>45807</v>
      </c>
      <c r="J359" s="213">
        <f>2360760.49+1941406.14</f>
        <v>4302166.63</v>
      </c>
      <c r="N359" s="219"/>
    </row>
    <row r="360" spans="9:14" x14ac:dyDescent="0.25">
      <c r="I360" s="210"/>
      <c r="J360" s="213"/>
      <c r="N360" s="219"/>
    </row>
    <row r="361" spans="9:14" x14ac:dyDescent="0.25">
      <c r="I361" s="210"/>
      <c r="J361" s="213"/>
      <c r="N361" s="219"/>
    </row>
    <row r="362" spans="9:14" x14ac:dyDescent="0.25">
      <c r="I362" s="214"/>
      <c r="J362" s="215">
        <f>SUM(J342:J360)</f>
        <v>466489030.62999994</v>
      </c>
      <c r="N362" s="219"/>
    </row>
    <row r="363" spans="9:14" x14ac:dyDescent="0.25">
      <c r="I363" s="214"/>
      <c r="J363" s="216">
        <f>J329-J362</f>
        <v>0</v>
      </c>
      <c r="N363" s="219"/>
    </row>
    <row r="364" spans="9:14" x14ac:dyDescent="0.25">
      <c r="N364" s="219"/>
    </row>
    <row r="365" spans="9:14" x14ac:dyDescent="0.25">
      <c r="M365" s="222"/>
      <c r="N365" s="219"/>
    </row>
    <row r="366" spans="9:14" x14ac:dyDescent="0.25">
      <c r="M366" s="222"/>
      <c r="N366" s="219"/>
    </row>
    <row r="367" spans="9:14" x14ac:dyDescent="0.25">
      <c r="M367" s="222"/>
      <c r="N367" s="219"/>
    </row>
    <row r="368" spans="9:14" x14ac:dyDescent="0.25">
      <c r="M368" s="222"/>
      <c r="N368" s="219"/>
    </row>
    <row r="369" spans="13:14" x14ac:dyDescent="0.25">
      <c r="M369" s="222"/>
      <c r="N369" s="219"/>
    </row>
    <row r="370" spans="13:14" x14ac:dyDescent="0.25">
      <c r="M370" s="222"/>
      <c r="N370" s="219"/>
    </row>
    <row r="371" spans="13:14" x14ac:dyDescent="0.25">
      <c r="M371" s="222"/>
      <c r="N371" s="219"/>
    </row>
    <row r="372" spans="13:14" x14ac:dyDescent="0.25">
      <c r="M372" s="222"/>
      <c r="N372" s="219"/>
    </row>
    <row r="373" spans="13:14" x14ac:dyDescent="0.25">
      <c r="M373" s="222"/>
      <c r="N373" s="219"/>
    </row>
    <row r="374" spans="13:14" x14ac:dyDescent="0.25">
      <c r="M374" s="222"/>
      <c r="N374" s="219"/>
    </row>
    <row r="375" spans="13:14" x14ac:dyDescent="0.25">
      <c r="M375" s="222"/>
      <c r="N375" s="219"/>
    </row>
    <row r="376" spans="13:14" x14ac:dyDescent="0.25">
      <c r="M376" s="222"/>
      <c r="N376" s="219"/>
    </row>
    <row r="377" spans="13:14" x14ac:dyDescent="0.25">
      <c r="M377" s="222"/>
      <c r="N377" s="219"/>
    </row>
    <row r="378" spans="13:14" x14ac:dyDescent="0.25">
      <c r="M378" s="222"/>
      <c r="N378" s="219"/>
    </row>
    <row r="379" spans="13:14" x14ac:dyDescent="0.25">
      <c r="M379" s="222"/>
      <c r="N379" s="219"/>
    </row>
    <row r="380" spans="13:14" x14ac:dyDescent="0.25">
      <c r="M380" s="222"/>
      <c r="N380" s="219"/>
    </row>
    <row r="381" spans="13:14" x14ac:dyDescent="0.25">
      <c r="M381" s="222"/>
      <c r="N381" s="219"/>
    </row>
    <row r="382" spans="13:14" x14ac:dyDescent="0.25">
      <c r="M382" s="222"/>
      <c r="N382" s="219"/>
    </row>
    <row r="383" spans="13:14" x14ac:dyDescent="0.25">
      <c r="M383" s="222"/>
      <c r="N383" s="219"/>
    </row>
    <row r="384" spans="13:14" x14ac:dyDescent="0.25">
      <c r="M384" s="222"/>
      <c r="N384" s="219"/>
    </row>
    <row r="385" spans="13:14" x14ac:dyDescent="0.25">
      <c r="M385" s="222"/>
      <c r="N385" s="219"/>
    </row>
    <row r="386" spans="13:14" x14ac:dyDescent="0.25">
      <c r="M386" s="222"/>
      <c r="N386" s="219"/>
    </row>
    <row r="387" spans="13:14" x14ac:dyDescent="0.25">
      <c r="M387" s="222"/>
      <c r="N387" s="219"/>
    </row>
    <row r="388" spans="13:14" x14ac:dyDescent="0.25">
      <c r="M388" s="222"/>
      <c r="N388" s="219"/>
    </row>
    <row r="389" spans="13:14" x14ac:dyDescent="0.25">
      <c r="M389" s="222"/>
      <c r="N389" s="219"/>
    </row>
    <row r="390" spans="13:14" x14ac:dyDescent="0.25">
      <c r="M390" s="222"/>
      <c r="N390" s="219"/>
    </row>
    <row r="391" spans="13:14" x14ac:dyDescent="0.25">
      <c r="M391" s="222"/>
      <c r="N391" s="219"/>
    </row>
    <row r="392" spans="13:14" x14ac:dyDescent="0.25">
      <c r="M392" s="222"/>
      <c r="N392" s="219"/>
    </row>
    <row r="393" spans="13:14" x14ac:dyDescent="0.25">
      <c r="M393" s="222"/>
      <c r="N393" s="219"/>
    </row>
    <row r="394" spans="13:14" x14ac:dyDescent="0.25">
      <c r="M394" s="222"/>
      <c r="N394" s="219"/>
    </row>
    <row r="395" spans="13:14" x14ac:dyDescent="0.25">
      <c r="M395" s="222"/>
      <c r="N395" s="219"/>
    </row>
    <row r="396" spans="13:14" x14ac:dyDescent="0.25">
      <c r="M396" s="222"/>
      <c r="N396" s="219"/>
    </row>
    <row r="397" spans="13:14" x14ac:dyDescent="0.25">
      <c r="M397" s="222"/>
      <c r="N397" s="219"/>
    </row>
    <row r="398" spans="13:14" x14ac:dyDescent="0.25">
      <c r="M398" s="222"/>
      <c r="N398" s="219"/>
    </row>
    <row r="399" spans="13:14" x14ac:dyDescent="0.25">
      <c r="M399" s="222"/>
      <c r="N399" s="219"/>
    </row>
    <row r="400" spans="13:14" x14ac:dyDescent="0.25">
      <c r="M400" s="222"/>
      <c r="N400" s="219"/>
    </row>
    <row r="401" spans="13:14" x14ac:dyDescent="0.25">
      <c r="M401" s="222"/>
      <c r="N401" s="219"/>
    </row>
    <row r="402" spans="13:14" x14ac:dyDescent="0.25">
      <c r="M402" s="222"/>
      <c r="N402" s="219"/>
    </row>
    <row r="403" spans="13:14" x14ac:dyDescent="0.25">
      <c r="M403" s="222"/>
      <c r="N403" s="219"/>
    </row>
    <row r="404" spans="13:14" x14ac:dyDescent="0.25">
      <c r="M404" s="222"/>
      <c r="N404" s="219"/>
    </row>
    <row r="405" spans="13:14" x14ac:dyDescent="0.25">
      <c r="M405" s="222"/>
      <c r="N405" s="219"/>
    </row>
    <row r="406" spans="13:14" x14ac:dyDescent="0.25">
      <c r="M406" s="222"/>
      <c r="N406" s="219"/>
    </row>
    <row r="407" spans="13:14" x14ac:dyDescent="0.25">
      <c r="M407" s="222"/>
      <c r="N407" s="219"/>
    </row>
    <row r="408" spans="13:14" x14ac:dyDescent="0.25">
      <c r="M408" s="222"/>
      <c r="N408" s="219"/>
    </row>
    <row r="409" spans="13:14" x14ac:dyDescent="0.25">
      <c r="M409" s="222"/>
      <c r="N409" s="219"/>
    </row>
    <row r="410" spans="13:14" x14ac:dyDescent="0.25">
      <c r="M410" s="222"/>
      <c r="N410" s="219"/>
    </row>
    <row r="411" spans="13:14" x14ac:dyDescent="0.25">
      <c r="M411" s="222"/>
      <c r="N411" s="219"/>
    </row>
    <row r="412" spans="13:14" x14ac:dyDescent="0.25">
      <c r="M412" s="222"/>
      <c r="N412" s="219"/>
    </row>
    <row r="413" spans="13:14" x14ac:dyDescent="0.25">
      <c r="M413" s="222"/>
      <c r="N413" s="219"/>
    </row>
    <row r="414" spans="13:14" x14ac:dyDescent="0.25">
      <c r="M414" s="222"/>
      <c r="N414" s="219"/>
    </row>
    <row r="415" spans="13:14" x14ac:dyDescent="0.25">
      <c r="M415" s="222"/>
      <c r="N415" s="219"/>
    </row>
    <row r="416" spans="13:14" x14ac:dyDescent="0.25">
      <c r="M416" s="222"/>
      <c r="N416" s="219"/>
    </row>
    <row r="417" spans="13:14" x14ac:dyDescent="0.25">
      <c r="M417" s="222"/>
      <c r="N417" s="219"/>
    </row>
    <row r="418" spans="13:14" x14ac:dyDescent="0.25">
      <c r="M418" s="222"/>
      <c r="N418" s="219"/>
    </row>
    <row r="419" spans="13:14" x14ac:dyDescent="0.25">
      <c r="M419" s="222"/>
      <c r="N419" s="219"/>
    </row>
    <row r="420" spans="13:14" x14ac:dyDescent="0.25">
      <c r="M420" s="222"/>
      <c r="N420" s="219"/>
    </row>
    <row r="421" spans="13:14" x14ac:dyDescent="0.25">
      <c r="M421" s="222"/>
      <c r="N421" s="219"/>
    </row>
    <row r="422" spans="13:14" x14ac:dyDescent="0.25">
      <c r="M422" s="222"/>
      <c r="N422" s="219"/>
    </row>
    <row r="423" spans="13:14" x14ac:dyDescent="0.25">
      <c r="M423" s="222"/>
      <c r="N423" s="219"/>
    </row>
    <row r="424" spans="13:14" x14ac:dyDescent="0.25">
      <c r="M424" s="222"/>
      <c r="N424" s="219"/>
    </row>
    <row r="425" spans="13:14" x14ac:dyDescent="0.25">
      <c r="M425" s="222"/>
      <c r="N425" s="219"/>
    </row>
    <row r="426" spans="13:14" x14ac:dyDescent="0.25">
      <c r="M426" s="222"/>
      <c r="N426" s="219"/>
    </row>
    <row r="427" spans="13:14" x14ac:dyDescent="0.25">
      <c r="M427" s="222"/>
      <c r="N427" s="219"/>
    </row>
    <row r="428" spans="13:14" x14ac:dyDescent="0.25">
      <c r="M428" s="222"/>
      <c r="N428" s="219"/>
    </row>
    <row r="429" spans="13:14" x14ac:dyDescent="0.25">
      <c r="M429" s="222"/>
      <c r="N429" s="219"/>
    </row>
    <row r="430" spans="13:14" x14ac:dyDescent="0.25">
      <c r="M430" s="222"/>
      <c r="N430" s="219"/>
    </row>
    <row r="431" spans="13:14" x14ac:dyDescent="0.25">
      <c r="M431" s="222"/>
      <c r="N431" s="219"/>
    </row>
    <row r="432" spans="13:14" x14ac:dyDescent="0.25">
      <c r="M432" s="222"/>
      <c r="N432" s="219"/>
    </row>
    <row r="433" spans="13:14" x14ac:dyDescent="0.25">
      <c r="M433" s="222"/>
      <c r="N433" s="219"/>
    </row>
    <row r="434" spans="13:14" x14ac:dyDescent="0.25">
      <c r="M434" s="222"/>
      <c r="N434" s="219"/>
    </row>
    <row r="435" spans="13:14" x14ac:dyDescent="0.25">
      <c r="M435" s="222"/>
      <c r="N435" s="219"/>
    </row>
    <row r="436" spans="13:14" x14ac:dyDescent="0.25">
      <c r="M436" s="222"/>
      <c r="N436" s="219"/>
    </row>
    <row r="437" spans="13:14" x14ac:dyDescent="0.25">
      <c r="M437" s="222"/>
      <c r="N437" s="219"/>
    </row>
    <row r="438" spans="13:14" x14ac:dyDescent="0.25">
      <c r="M438" s="222"/>
      <c r="N438" s="219"/>
    </row>
    <row r="439" spans="13:14" x14ac:dyDescent="0.25">
      <c r="M439" s="222"/>
      <c r="N439" s="219"/>
    </row>
    <row r="440" spans="13:14" x14ac:dyDescent="0.25">
      <c r="M440" s="222"/>
      <c r="N440" s="219"/>
    </row>
    <row r="441" spans="13:14" x14ac:dyDescent="0.25">
      <c r="M441" s="222"/>
      <c r="N441" s="219"/>
    </row>
    <row r="442" spans="13:14" x14ac:dyDescent="0.25">
      <c r="M442" s="222"/>
      <c r="N442" s="219"/>
    </row>
    <row r="443" spans="13:14" x14ac:dyDescent="0.25">
      <c r="M443" s="222"/>
      <c r="N443" s="219"/>
    </row>
    <row r="444" spans="13:14" x14ac:dyDescent="0.25">
      <c r="M444" s="222"/>
      <c r="N444" s="219"/>
    </row>
    <row r="445" spans="13:14" x14ac:dyDescent="0.25">
      <c r="M445" s="222"/>
      <c r="N445" s="219"/>
    </row>
    <row r="446" spans="13:14" x14ac:dyDescent="0.25">
      <c r="M446" s="222"/>
      <c r="N446" s="219"/>
    </row>
    <row r="447" spans="13:14" x14ac:dyDescent="0.25">
      <c r="M447" s="222"/>
      <c r="N447" s="219"/>
    </row>
    <row r="448" spans="13:14" x14ac:dyDescent="0.25">
      <c r="M448" s="222"/>
      <c r="N448" s="219"/>
    </row>
    <row r="449" spans="13:14" x14ac:dyDescent="0.25">
      <c r="M449" s="222"/>
      <c r="N449" s="219"/>
    </row>
    <row r="450" spans="13:14" x14ac:dyDescent="0.25">
      <c r="M450" s="222"/>
      <c r="N450" s="219"/>
    </row>
    <row r="451" spans="13:14" x14ac:dyDescent="0.25">
      <c r="M451" s="222"/>
      <c r="N451" s="219"/>
    </row>
    <row r="452" spans="13:14" x14ac:dyDescent="0.25">
      <c r="M452" s="222"/>
      <c r="N452" s="219"/>
    </row>
    <row r="453" spans="13:14" x14ac:dyDescent="0.25">
      <c r="M453" s="222"/>
      <c r="N453" s="219"/>
    </row>
    <row r="454" spans="13:14" x14ac:dyDescent="0.25">
      <c r="M454" s="222"/>
      <c r="N454" s="219"/>
    </row>
    <row r="455" spans="13:14" x14ac:dyDescent="0.25">
      <c r="M455" s="222"/>
      <c r="N455" s="219"/>
    </row>
    <row r="456" spans="13:14" x14ac:dyDescent="0.25">
      <c r="M456" s="222"/>
      <c r="N456" s="219"/>
    </row>
    <row r="457" spans="13:14" x14ac:dyDescent="0.25">
      <c r="M457" s="222"/>
      <c r="N457" s="219"/>
    </row>
    <row r="458" spans="13:14" x14ac:dyDescent="0.25">
      <c r="M458" s="222"/>
      <c r="N458" s="219"/>
    </row>
    <row r="459" spans="13:14" x14ac:dyDescent="0.25">
      <c r="M459" s="222"/>
      <c r="N459" s="219"/>
    </row>
    <row r="460" spans="13:14" x14ac:dyDescent="0.25">
      <c r="M460" s="222"/>
      <c r="N460" s="219"/>
    </row>
    <row r="461" spans="13:14" x14ac:dyDescent="0.25">
      <c r="M461" s="222"/>
      <c r="N461" s="219"/>
    </row>
    <row r="462" spans="13:14" x14ac:dyDescent="0.25">
      <c r="M462" s="222"/>
      <c r="N462" s="219"/>
    </row>
    <row r="463" spans="13:14" x14ac:dyDescent="0.25">
      <c r="M463" s="222"/>
      <c r="N463" s="219"/>
    </row>
    <row r="464" spans="13:14" x14ac:dyDescent="0.25">
      <c r="M464" s="222"/>
      <c r="N464" s="219"/>
    </row>
    <row r="465" spans="13:14" x14ac:dyDescent="0.25">
      <c r="M465" s="222"/>
      <c r="N465" s="219"/>
    </row>
    <row r="466" spans="13:14" x14ac:dyDescent="0.25">
      <c r="M466" s="222"/>
      <c r="N466" s="219"/>
    </row>
    <row r="467" spans="13:14" x14ac:dyDescent="0.25">
      <c r="M467" s="222"/>
      <c r="N467" s="219"/>
    </row>
    <row r="468" spans="13:14" x14ac:dyDescent="0.25">
      <c r="M468" s="222"/>
      <c r="N468" s="219"/>
    </row>
    <row r="469" spans="13:14" x14ac:dyDescent="0.25">
      <c r="M469" s="222"/>
      <c r="N469" s="219"/>
    </row>
    <row r="470" spans="13:14" x14ac:dyDescent="0.25">
      <c r="M470" s="222"/>
      <c r="N470" s="219"/>
    </row>
    <row r="471" spans="13:14" x14ac:dyDescent="0.25">
      <c r="M471" s="222"/>
      <c r="N471" s="219"/>
    </row>
    <row r="472" spans="13:14" x14ac:dyDescent="0.25">
      <c r="M472" s="222"/>
      <c r="N472" s="219"/>
    </row>
    <row r="473" spans="13:14" x14ac:dyDescent="0.25">
      <c r="M473" s="222"/>
      <c r="N473" s="219"/>
    </row>
    <row r="474" spans="13:14" x14ac:dyDescent="0.25">
      <c r="M474" s="222"/>
      <c r="N474" s="219"/>
    </row>
    <row r="475" spans="13:14" x14ac:dyDescent="0.25">
      <c r="M475" s="222"/>
      <c r="N475" s="219"/>
    </row>
    <row r="476" spans="13:14" x14ac:dyDescent="0.25">
      <c r="M476" s="222"/>
      <c r="N476" s="219"/>
    </row>
    <row r="477" spans="13:14" x14ac:dyDescent="0.25">
      <c r="M477" s="222"/>
      <c r="N477" s="219"/>
    </row>
    <row r="478" spans="13:14" x14ac:dyDescent="0.25">
      <c r="M478" s="222"/>
      <c r="N478" s="219"/>
    </row>
    <row r="479" spans="13:14" x14ac:dyDescent="0.25">
      <c r="M479" s="222"/>
      <c r="N479" s="219"/>
    </row>
    <row r="480" spans="13:14" x14ac:dyDescent="0.25">
      <c r="M480" s="222"/>
      <c r="N480" s="219"/>
    </row>
    <row r="481" spans="13:14" x14ac:dyDescent="0.25">
      <c r="M481" s="222"/>
      <c r="N481" s="219"/>
    </row>
    <row r="482" spans="13:14" x14ac:dyDescent="0.25">
      <c r="M482" s="222"/>
      <c r="N482" s="219"/>
    </row>
    <row r="483" spans="13:14" x14ac:dyDescent="0.25">
      <c r="M483" s="222"/>
      <c r="N483" s="219"/>
    </row>
    <row r="484" spans="13:14" x14ac:dyDescent="0.25">
      <c r="M484" s="222"/>
      <c r="N484" s="219"/>
    </row>
    <row r="485" spans="13:14" x14ac:dyDescent="0.25">
      <c r="M485" s="222"/>
      <c r="N485" s="219"/>
    </row>
    <row r="486" spans="13:14" x14ac:dyDescent="0.25">
      <c r="M486" s="222"/>
      <c r="N486" s="219"/>
    </row>
    <row r="487" spans="13:14" x14ac:dyDescent="0.25">
      <c r="M487" s="222"/>
      <c r="N487" s="219"/>
    </row>
    <row r="488" spans="13:14" x14ac:dyDescent="0.25">
      <c r="M488" s="222"/>
      <c r="N488" s="219"/>
    </row>
    <row r="489" spans="13:14" x14ac:dyDescent="0.25">
      <c r="M489" s="222"/>
      <c r="N489" s="219"/>
    </row>
    <row r="490" spans="13:14" x14ac:dyDescent="0.25">
      <c r="M490" s="222"/>
      <c r="N490" s="219"/>
    </row>
    <row r="491" spans="13:14" x14ac:dyDescent="0.25">
      <c r="M491" s="222"/>
      <c r="N491" s="219"/>
    </row>
    <row r="492" spans="13:14" x14ac:dyDescent="0.25">
      <c r="M492" s="222"/>
      <c r="N492" s="219"/>
    </row>
    <row r="493" spans="13:14" x14ac:dyDescent="0.25">
      <c r="M493" s="222"/>
      <c r="N493" s="219"/>
    </row>
    <row r="494" spans="13:14" x14ac:dyDescent="0.25">
      <c r="M494" s="222"/>
      <c r="N494" s="219"/>
    </row>
    <row r="495" spans="13:14" x14ac:dyDescent="0.25">
      <c r="M495" s="222"/>
      <c r="N495" s="219"/>
    </row>
    <row r="496" spans="13:14" x14ac:dyDescent="0.25">
      <c r="M496" s="222"/>
      <c r="N496" s="219"/>
    </row>
    <row r="497" spans="13:14" x14ac:dyDescent="0.25">
      <c r="M497" s="222"/>
      <c r="N497" s="219"/>
    </row>
    <row r="498" spans="13:14" x14ac:dyDescent="0.25">
      <c r="M498" s="222"/>
      <c r="N498" s="219"/>
    </row>
    <row r="499" spans="13:14" x14ac:dyDescent="0.25">
      <c r="M499" s="222"/>
      <c r="N499" s="219"/>
    </row>
    <row r="500" spans="13:14" x14ac:dyDescent="0.25">
      <c r="M500" s="222"/>
      <c r="N500" s="219"/>
    </row>
    <row r="501" spans="13:14" x14ac:dyDescent="0.25">
      <c r="M501" s="222"/>
      <c r="N501" s="219"/>
    </row>
    <row r="502" spans="13:14" x14ac:dyDescent="0.25">
      <c r="M502" s="222"/>
      <c r="N502" s="219"/>
    </row>
    <row r="503" spans="13:14" x14ac:dyDescent="0.25">
      <c r="M503" s="222"/>
      <c r="N503" s="219"/>
    </row>
    <row r="504" spans="13:14" x14ac:dyDescent="0.25">
      <c r="M504" s="222"/>
      <c r="N504" s="219"/>
    </row>
    <row r="505" spans="13:14" x14ac:dyDescent="0.25">
      <c r="M505" s="222"/>
      <c r="N505" s="219"/>
    </row>
    <row r="506" spans="13:14" x14ac:dyDescent="0.25">
      <c r="M506" s="222"/>
      <c r="N506" s="219"/>
    </row>
    <row r="507" spans="13:14" x14ac:dyDescent="0.25">
      <c r="M507" s="222"/>
      <c r="N507" s="219"/>
    </row>
    <row r="508" spans="13:14" x14ac:dyDescent="0.25">
      <c r="M508" s="222"/>
      <c r="N508" s="219"/>
    </row>
    <row r="509" spans="13:14" x14ac:dyDescent="0.25">
      <c r="M509" s="222"/>
      <c r="N509" s="219"/>
    </row>
    <row r="510" spans="13:14" x14ac:dyDescent="0.25">
      <c r="M510" s="222"/>
      <c r="N510" s="219"/>
    </row>
    <row r="511" spans="13:14" x14ac:dyDescent="0.25">
      <c r="M511" s="222"/>
      <c r="N511" s="219"/>
    </row>
    <row r="512" spans="13:14" x14ac:dyDescent="0.25">
      <c r="M512" s="222"/>
      <c r="N512" s="219"/>
    </row>
    <row r="513" spans="13:14" x14ac:dyDescent="0.25">
      <c r="M513" s="222"/>
      <c r="N513" s="219"/>
    </row>
    <row r="514" spans="13:14" x14ac:dyDescent="0.25">
      <c r="M514" s="222"/>
      <c r="N514" s="219"/>
    </row>
    <row r="515" spans="13:14" x14ac:dyDescent="0.25">
      <c r="M515" s="222"/>
      <c r="N515" s="219"/>
    </row>
    <row r="516" spans="13:14" x14ac:dyDescent="0.25">
      <c r="M516" s="222"/>
      <c r="N516" s="219"/>
    </row>
    <row r="517" spans="13:14" x14ac:dyDescent="0.25">
      <c r="M517" s="222"/>
      <c r="N517" s="219"/>
    </row>
    <row r="518" spans="13:14" x14ac:dyDescent="0.25">
      <c r="M518" s="222"/>
      <c r="N518" s="219"/>
    </row>
    <row r="519" spans="13:14" x14ac:dyDescent="0.25">
      <c r="M519" s="222"/>
      <c r="N519" s="219"/>
    </row>
    <row r="520" spans="13:14" x14ac:dyDescent="0.25">
      <c r="M520" s="222"/>
      <c r="N520" s="219"/>
    </row>
    <row r="521" spans="13:14" x14ac:dyDescent="0.25">
      <c r="M521" s="222"/>
      <c r="N521" s="219"/>
    </row>
    <row r="522" spans="13:14" x14ac:dyDescent="0.25">
      <c r="M522" s="222"/>
      <c r="N522" s="219"/>
    </row>
    <row r="523" spans="13:14" x14ac:dyDescent="0.25">
      <c r="M523" s="222"/>
      <c r="N523" s="219"/>
    </row>
    <row r="524" spans="13:14" x14ac:dyDescent="0.25">
      <c r="M524" s="222"/>
      <c r="N524" s="219"/>
    </row>
    <row r="525" spans="13:14" x14ac:dyDescent="0.25">
      <c r="M525" s="222"/>
      <c r="N525" s="219"/>
    </row>
    <row r="526" spans="13:14" x14ac:dyDescent="0.25">
      <c r="M526" s="222"/>
      <c r="N526" s="219"/>
    </row>
    <row r="527" spans="13:14" x14ac:dyDescent="0.25">
      <c r="M527" s="222"/>
      <c r="N527" s="219"/>
    </row>
    <row r="528" spans="13:14" x14ac:dyDescent="0.25">
      <c r="M528" s="222"/>
      <c r="N528" s="219"/>
    </row>
    <row r="529" spans="13:14" x14ac:dyDescent="0.25">
      <c r="M529" s="222"/>
      <c r="N529" s="219"/>
    </row>
    <row r="530" spans="13:14" x14ac:dyDescent="0.25">
      <c r="M530" s="222"/>
      <c r="N530" s="219"/>
    </row>
    <row r="531" spans="13:14" x14ac:dyDescent="0.25">
      <c r="M531" s="222"/>
      <c r="N531" s="219"/>
    </row>
    <row r="532" spans="13:14" x14ac:dyDescent="0.25">
      <c r="M532" s="222"/>
      <c r="N532" s="219"/>
    </row>
    <row r="533" spans="13:14" x14ac:dyDescent="0.25">
      <c r="M533" s="222"/>
      <c r="N533" s="219"/>
    </row>
    <row r="534" spans="13:14" x14ac:dyDescent="0.25">
      <c r="M534" s="222"/>
      <c r="N534" s="219"/>
    </row>
    <row r="535" spans="13:14" x14ac:dyDescent="0.25">
      <c r="M535" s="222"/>
      <c r="N535" s="219"/>
    </row>
    <row r="536" spans="13:14" x14ac:dyDescent="0.25">
      <c r="M536" s="222"/>
      <c r="N536" s="219"/>
    </row>
    <row r="537" spans="13:14" x14ac:dyDescent="0.25">
      <c r="M537" s="222"/>
      <c r="N537" s="219"/>
    </row>
    <row r="538" spans="13:14" x14ac:dyDescent="0.25">
      <c r="M538" s="222"/>
      <c r="N538" s="219"/>
    </row>
    <row r="539" spans="13:14" x14ac:dyDescent="0.25">
      <c r="M539" s="222"/>
      <c r="N539" s="219"/>
    </row>
    <row r="540" spans="13:14" x14ac:dyDescent="0.25">
      <c r="M540" s="222"/>
      <c r="N540" s="219"/>
    </row>
    <row r="541" spans="13:14" x14ac:dyDescent="0.25">
      <c r="M541" s="222"/>
      <c r="N541" s="219"/>
    </row>
    <row r="542" spans="13:14" x14ac:dyDescent="0.25">
      <c r="M542" s="222"/>
      <c r="N542" s="219"/>
    </row>
    <row r="543" spans="13:14" x14ac:dyDescent="0.25">
      <c r="M543" s="222"/>
      <c r="N543" s="219"/>
    </row>
    <row r="544" spans="13:14" x14ac:dyDescent="0.25">
      <c r="M544" s="222"/>
      <c r="N544" s="219"/>
    </row>
    <row r="545" spans="13:14" x14ac:dyDescent="0.25">
      <c r="M545" s="222"/>
      <c r="N545" s="219"/>
    </row>
    <row r="546" spans="13:14" x14ac:dyDescent="0.25">
      <c r="M546" s="222"/>
      <c r="N546" s="219"/>
    </row>
    <row r="547" spans="13:14" x14ac:dyDescent="0.25">
      <c r="M547" s="222"/>
      <c r="N547" s="219"/>
    </row>
    <row r="548" spans="13:14" x14ac:dyDescent="0.25">
      <c r="M548" s="222"/>
      <c r="N548" s="219"/>
    </row>
    <row r="549" spans="13:14" x14ac:dyDescent="0.25">
      <c r="M549" s="222"/>
      <c r="N549" s="219"/>
    </row>
    <row r="550" spans="13:14" x14ac:dyDescent="0.25">
      <c r="M550" s="222"/>
      <c r="N550" s="219"/>
    </row>
    <row r="551" spans="13:14" x14ac:dyDescent="0.25">
      <c r="M551" s="222"/>
      <c r="N551" s="219"/>
    </row>
    <row r="552" spans="13:14" x14ac:dyDescent="0.25">
      <c r="M552" s="222"/>
      <c r="N552" s="219"/>
    </row>
    <row r="553" spans="13:14" x14ac:dyDescent="0.25">
      <c r="M553" s="222"/>
      <c r="N553" s="219"/>
    </row>
    <row r="554" spans="13:14" x14ac:dyDescent="0.25">
      <c r="M554" s="222"/>
      <c r="N554" s="219"/>
    </row>
    <row r="555" spans="13:14" x14ac:dyDescent="0.25">
      <c r="M555" s="222"/>
      <c r="N555" s="219"/>
    </row>
    <row r="556" spans="13:14" x14ac:dyDescent="0.25">
      <c r="M556" s="222"/>
      <c r="N556" s="219"/>
    </row>
    <row r="557" spans="13:14" x14ac:dyDescent="0.25">
      <c r="M557" s="222"/>
      <c r="N557" s="219"/>
    </row>
    <row r="558" spans="13:14" x14ac:dyDescent="0.25">
      <c r="M558" s="222"/>
      <c r="N558" s="219"/>
    </row>
    <row r="559" spans="13:14" x14ac:dyDescent="0.25">
      <c r="M559" s="222"/>
      <c r="N559" s="219"/>
    </row>
    <row r="560" spans="13:14" x14ac:dyDescent="0.25">
      <c r="M560" s="222"/>
      <c r="N560" s="219"/>
    </row>
    <row r="561" spans="13:14" x14ac:dyDescent="0.25">
      <c r="M561" s="222"/>
      <c r="N561" s="219"/>
    </row>
    <row r="562" spans="13:14" x14ac:dyDescent="0.25">
      <c r="M562" s="222"/>
      <c r="N562" s="219"/>
    </row>
    <row r="563" spans="13:14" x14ac:dyDescent="0.25">
      <c r="M563" s="222"/>
      <c r="N563" s="219"/>
    </row>
    <row r="564" spans="13:14" x14ac:dyDescent="0.25">
      <c r="M564" s="222"/>
      <c r="N564" s="219"/>
    </row>
    <row r="565" spans="13:14" x14ac:dyDescent="0.25">
      <c r="M565" s="222"/>
      <c r="N565" s="219"/>
    </row>
    <row r="566" spans="13:14" x14ac:dyDescent="0.25">
      <c r="M566" s="222"/>
      <c r="N566" s="219"/>
    </row>
    <row r="567" spans="13:14" x14ac:dyDescent="0.25">
      <c r="M567" s="222"/>
      <c r="N567" s="219"/>
    </row>
    <row r="568" spans="13:14" x14ac:dyDescent="0.25">
      <c r="M568" s="222"/>
      <c r="N568" s="219"/>
    </row>
    <row r="569" spans="13:14" x14ac:dyDescent="0.25">
      <c r="M569" s="222"/>
      <c r="N569" s="219"/>
    </row>
    <row r="570" spans="13:14" x14ac:dyDescent="0.25">
      <c r="M570" s="222"/>
      <c r="N570" s="219"/>
    </row>
    <row r="571" spans="13:14" x14ac:dyDescent="0.25">
      <c r="M571" s="222"/>
      <c r="N571" s="219"/>
    </row>
    <row r="572" spans="13:14" x14ac:dyDescent="0.25">
      <c r="M572" s="222"/>
      <c r="N572" s="219"/>
    </row>
    <row r="573" spans="13:14" x14ac:dyDescent="0.25">
      <c r="M573" s="222"/>
      <c r="N573" s="219"/>
    </row>
    <row r="574" spans="13:14" x14ac:dyDescent="0.25">
      <c r="M574" s="222"/>
      <c r="N574" s="219"/>
    </row>
    <row r="575" spans="13:14" x14ac:dyDescent="0.25">
      <c r="M575" s="222"/>
      <c r="N575" s="219"/>
    </row>
    <row r="576" spans="13:14" x14ac:dyDescent="0.25">
      <c r="M576" s="222"/>
      <c r="N576" s="219"/>
    </row>
    <row r="577" spans="13:14" x14ac:dyDescent="0.25">
      <c r="M577" s="222"/>
      <c r="N577" s="219"/>
    </row>
    <row r="578" spans="13:14" x14ac:dyDescent="0.25">
      <c r="M578" s="222"/>
      <c r="N578" s="219"/>
    </row>
    <row r="579" spans="13:14" x14ac:dyDescent="0.25">
      <c r="M579" s="222"/>
      <c r="N579" s="219"/>
    </row>
    <row r="580" spans="13:14" x14ac:dyDescent="0.25">
      <c r="M580" s="222"/>
      <c r="N580" s="219"/>
    </row>
    <row r="581" spans="13:14" x14ac:dyDescent="0.25">
      <c r="M581" s="222"/>
      <c r="N581" s="219"/>
    </row>
    <row r="582" spans="13:14" x14ac:dyDescent="0.25">
      <c r="M582" s="222"/>
      <c r="N582" s="219"/>
    </row>
    <row r="583" spans="13:14" x14ac:dyDescent="0.25">
      <c r="M583" s="222"/>
      <c r="N583" s="219"/>
    </row>
    <row r="584" spans="13:14" x14ac:dyDescent="0.25">
      <c r="M584" s="222"/>
      <c r="N584" s="219"/>
    </row>
    <row r="585" spans="13:14" x14ac:dyDescent="0.25">
      <c r="M585" s="222"/>
      <c r="N585" s="219"/>
    </row>
    <row r="586" spans="13:14" x14ac:dyDescent="0.25">
      <c r="M586" s="222"/>
      <c r="N586" s="219"/>
    </row>
    <row r="587" spans="13:14" x14ac:dyDescent="0.25">
      <c r="M587" s="222"/>
      <c r="N587" s="219"/>
    </row>
    <row r="588" spans="13:14" x14ac:dyDescent="0.25">
      <c r="M588" s="222"/>
      <c r="N588" s="219"/>
    </row>
    <row r="589" spans="13:14" x14ac:dyDescent="0.25">
      <c r="M589" s="222"/>
      <c r="N589" s="219"/>
    </row>
    <row r="590" spans="13:14" x14ac:dyDescent="0.25">
      <c r="M590" s="222"/>
      <c r="N590" s="219"/>
    </row>
    <row r="591" spans="13:14" x14ac:dyDescent="0.25">
      <c r="M591" s="222"/>
      <c r="N591" s="219"/>
    </row>
    <row r="592" spans="13:14" x14ac:dyDescent="0.25">
      <c r="M592" s="222"/>
      <c r="N592" s="219"/>
    </row>
    <row r="593" spans="13:14" x14ac:dyDescent="0.25">
      <c r="M593" s="222"/>
      <c r="N593" s="219"/>
    </row>
    <row r="594" spans="13:14" x14ac:dyDescent="0.25">
      <c r="M594" s="222"/>
      <c r="N594" s="219"/>
    </row>
    <row r="595" spans="13:14" x14ac:dyDescent="0.25">
      <c r="M595" s="222"/>
      <c r="N595" s="219"/>
    </row>
    <row r="596" spans="13:14" x14ac:dyDescent="0.25">
      <c r="M596" s="222"/>
      <c r="N596" s="219"/>
    </row>
    <row r="597" spans="13:14" x14ac:dyDescent="0.25">
      <c r="M597" s="222"/>
      <c r="N597" s="219"/>
    </row>
    <row r="598" spans="13:14" x14ac:dyDescent="0.25">
      <c r="M598" s="222"/>
      <c r="N598" s="219"/>
    </row>
    <row r="599" spans="13:14" x14ac:dyDescent="0.25">
      <c r="M599" s="222"/>
      <c r="N599" s="219"/>
    </row>
    <row r="600" spans="13:14" x14ac:dyDescent="0.25">
      <c r="M600" s="222"/>
      <c r="N600" s="219"/>
    </row>
    <row r="601" spans="13:14" x14ac:dyDescent="0.25">
      <c r="M601" s="222"/>
      <c r="N601" s="219"/>
    </row>
    <row r="602" spans="13:14" x14ac:dyDescent="0.25">
      <c r="M602" s="222"/>
      <c r="N602" s="219"/>
    </row>
    <row r="603" spans="13:14" x14ac:dyDescent="0.25">
      <c r="M603" s="222"/>
      <c r="N603" s="219"/>
    </row>
    <row r="604" spans="13:14" x14ac:dyDescent="0.25">
      <c r="M604" s="222"/>
      <c r="N604" s="219"/>
    </row>
    <row r="605" spans="13:14" x14ac:dyDescent="0.25">
      <c r="M605" s="222"/>
      <c r="N605" s="219"/>
    </row>
    <row r="606" spans="13:14" x14ac:dyDescent="0.25">
      <c r="M606" s="222"/>
      <c r="N606" s="219"/>
    </row>
    <row r="607" spans="13:14" x14ac:dyDescent="0.25">
      <c r="M607" s="222"/>
      <c r="N607" s="219"/>
    </row>
    <row r="608" spans="13:14" x14ac:dyDescent="0.25">
      <c r="M608" s="222"/>
      <c r="N608" s="219"/>
    </row>
    <row r="609" spans="13:14" x14ac:dyDescent="0.25">
      <c r="M609" s="222"/>
      <c r="N609" s="219"/>
    </row>
    <row r="610" spans="13:14" x14ac:dyDescent="0.25">
      <c r="M610" s="222"/>
      <c r="N610" s="219"/>
    </row>
    <row r="611" spans="13:14" x14ac:dyDescent="0.25">
      <c r="M611" s="222"/>
      <c r="N611" s="219"/>
    </row>
    <row r="612" spans="13:14" x14ac:dyDescent="0.25">
      <c r="M612" s="222"/>
      <c r="N612" s="219"/>
    </row>
    <row r="613" spans="13:14" x14ac:dyDescent="0.25">
      <c r="M613" s="222"/>
      <c r="N613" s="219"/>
    </row>
    <row r="614" spans="13:14" x14ac:dyDescent="0.25">
      <c r="M614" s="222"/>
      <c r="N614" s="219"/>
    </row>
    <row r="615" spans="13:14" x14ac:dyDescent="0.25">
      <c r="M615" s="222"/>
      <c r="N615" s="219"/>
    </row>
    <row r="616" spans="13:14" x14ac:dyDescent="0.25">
      <c r="M616" s="222"/>
      <c r="N616" s="219"/>
    </row>
    <row r="617" spans="13:14" x14ac:dyDescent="0.25">
      <c r="M617" s="222"/>
      <c r="N617" s="219"/>
    </row>
    <row r="618" spans="13:14" x14ac:dyDescent="0.25">
      <c r="M618" s="222"/>
      <c r="N618" s="219"/>
    </row>
    <row r="619" spans="13:14" x14ac:dyDescent="0.25">
      <c r="M619" s="222"/>
      <c r="N619" s="219"/>
    </row>
    <row r="620" spans="13:14" x14ac:dyDescent="0.25">
      <c r="M620" s="222"/>
      <c r="N620" s="219"/>
    </row>
    <row r="621" spans="13:14" x14ac:dyDescent="0.25">
      <c r="M621" s="222"/>
      <c r="N621" s="219"/>
    </row>
    <row r="622" spans="13:14" x14ac:dyDescent="0.25">
      <c r="M622" s="222"/>
      <c r="N622" s="219"/>
    </row>
    <row r="623" spans="13:14" x14ac:dyDescent="0.25">
      <c r="M623" s="222"/>
      <c r="N623" s="219"/>
    </row>
    <row r="624" spans="13:14" x14ac:dyDescent="0.25">
      <c r="M624" s="222"/>
      <c r="N624" s="219"/>
    </row>
    <row r="625" spans="13:14" x14ac:dyDescent="0.25">
      <c r="M625" s="222"/>
      <c r="N625" s="219"/>
    </row>
    <row r="626" spans="13:14" x14ac:dyDescent="0.25">
      <c r="M626" s="222"/>
      <c r="N626" s="219"/>
    </row>
    <row r="627" spans="13:14" x14ac:dyDescent="0.25">
      <c r="M627" s="222"/>
      <c r="N627" s="219"/>
    </row>
    <row r="628" spans="13:14" x14ac:dyDescent="0.25">
      <c r="M628" s="222"/>
      <c r="N628" s="219"/>
    </row>
    <row r="629" spans="13:14" x14ac:dyDescent="0.25">
      <c r="M629" s="222"/>
      <c r="N629" s="219"/>
    </row>
    <row r="630" spans="13:14" x14ac:dyDescent="0.25">
      <c r="M630" s="222"/>
      <c r="N630" s="219"/>
    </row>
    <row r="631" spans="13:14" x14ac:dyDescent="0.25">
      <c r="M631" s="222"/>
      <c r="N631" s="219"/>
    </row>
    <row r="632" spans="13:14" x14ac:dyDescent="0.25">
      <c r="M632" s="222"/>
      <c r="N632" s="219"/>
    </row>
    <row r="633" spans="13:14" x14ac:dyDescent="0.25">
      <c r="M633" s="222"/>
      <c r="N633" s="219"/>
    </row>
    <row r="634" spans="13:14" x14ac:dyDescent="0.25">
      <c r="M634" s="222"/>
      <c r="N634" s="219"/>
    </row>
    <row r="635" spans="13:14" x14ac:dyDescent="0.25">
      <c r="M635" s="222"/>
      <c r="N635" s="219"/>
    </row>
    <row r="636" spans="13:14" x14ac:dyDescent="0.25">
      <c r="M636" s="222"/>
      <c r="N636" s="219"/>
    </row>
    <row r="637" spans="13:14" x14ac:dyDescent="0.25">
      <c r="M637" s="222"/>
      <c r="N637" s="219"/>
    </row>
    <row r="638" spans="13:14" x14ac:dyDescent="0.25">
      <c r="M638" s="222"/>
      <c r="N638" s="219"/>
    </row>
    <row r="639" spans="13:14" x14ac:dyDescent="0.25">
      <c r="M639" s="222"/>
      <c r="N639" s="219"/>
    </row>
    <row r="640" spans="13:14" x14ac:dyDescent="0.25">
      <c r="M640" s="222"/>
      <c r="N640" s="219"/>
    </row>
    <row r="641" spans="13:14" x14ac:dyDescent="0.25">
      <c r="M641" s="222"/>
      <c r="N641" s="219"/>
    </row>
    <row r="642" spans="13:14" x14ac:dyDescent="0.25">
      <c r="M642" s="222"/>
      <c r="N642" s="219"/>
    </row>
    <row r="643" spans="13:14" x14ac:dyDescent="0.25">
      <c r="M643" s="222"/>
      <c r="N643" s="219"/>
    </row>
    <row r="644" spans="13:14" x14ac:dyDescent="0.25">
      <c r="M644" s="222"/>
      <c r="N644" s="219"/>
    </row>
    <row r="645" spans="13:14" x14ac:dyDescent="0.25">
      <c r="M645" s="222"/>
      <c r="N645" s="219"/>
    </row>
    <row r="646" spans="13:14" x14ac:dyDescent="0.25">
      <c r="M646" s="222"/>
      <c r="N646" s="219"/>
    </row>
    <row r="647" spans="13:14" x14ac:dyDescent="0.25">
      <c r="M647" s="222"/>
      <c r="N647" s="219"/>
    </row>
    <row r="648" spans="13:14" x14ac:dyDescent="0.25">
      <c r="M648" s="222"/>
      <c r="N648" s="219"/>
    </row>
    <row r="649" spans="13:14" x14ac:dyDescent="0.25">
      <c r="M649" s="222"/>
      <c r="N649" s="219"/>
    </row>
    <row r="650" spans="13:14" x14ac:dyDescent="0.25">
      <c r="M650" s="222"/>
      <c r="N650" s="219"/>
    </row>
    <row r="651" spans="13:14" x14ac:dyDescent="0.25">
      <c r="M651" s="222"/>
      <c r="N651" s="219"/>
    </row>
    <row r="652" spans="13:14" x14ac:dyDescent="0.25">
      <c r="M652" s="222"/>
      <c r="N652" s="219"/>
    </row>
    <row r="653" spans="13:14" x14ac:dyDescent="0.25">
      <c r="M653" s="222"/>
      <c r="N653" s="219"/>
    </row>
    <row r="654" spans="13:14" x14ac:dyDescent="0.25">
      <c r="M654" s="222"/>
      <c r="N654" s="219"/>
    </row>
    <row r="655" spans="13:14" x14ac:dyDescent="0.25">
      <c r="M655" s="222"/>
      <c r="N655" s="219"/>
    </row>
    <row r="656" spans="13:14" x14ac:dyDescent="0.25">
      <c r="M656" s="222"/>
      <c r="N656" s="219"/>
    </row>
    <row r="657" spans="13:14" x14ac:dyDescent="0.25">
      <c r="M657" s="222"/>
      <c r="N657" s="219"/>
    </row>
    <row r="658" spans="13:14" x14ac:dyDescent="0.25">
      <c r="M658" s="222"/>
      <c r="N658" s="219"/>
    </row>
    <row r="659" spans="13:14" x14ac:dyDescent="0.25">
      <c r="M659" s="222"/>
      <c r="N659" s="219"/>
    </row>
    <row r="660" spans="13:14" x14ac:dyDescent="0.25">
      <c r="M660" s="222"/>
      <c r="N660" s="219"/>
    </row>
    <row r="661" spans="13:14" x14ac:dyDescent="0.25">
      <c r="M661" s="222"/>
      <c r="N661" s="219"/>
    </row>
    <row r="662" spans="13:14" x14ac:dyDescent="0.25">
      <c r="M662" s="222"/>
      <c r="N662" s="219"/>
    </row>
    <row r="663" spans="13:14" x14ac:dyDescent="0.25">
      <c r="M663" s="222"/>
      <c r="N663" s="219"/>
    </row>
    <row r="664" spans="13:14" x14ac:dyDescent="0.25">
      <c r="M664" s="222"/>
      <c r="N664" s="219"/>
    </row>
    <row r="665" spans="13:14" x14ac:dyDescent="0.25">
      <c r="M665" s="222"/>
      <c r="N665" s="219"/>
    </row>
    <row r="666" spans="13:14" x14ac:dyDescent="0.25">
      <c r="M666" s="222"/>
      <c r="N666" s="219"/>
    </row>
    <row r="667" spans="13:14" x14ac:dyDescent="0.25">
      <c r="M667" s="222"/>
      <c r="N667" s="219"/>
    </row>
    <row r="668" spans="13:14" x14ac:dyDescent="0.25">
      <c r="M668" s="222"/>
      <c r="N668" s="219"/>
    </row>
    <row r="669" spans="13:14" x14ac:dyDescent="0.25">
      <c r="M669" s="222"/>
      <c r="N669" s="219"/>
    </row>
    <row r="670" spans="13:14" x14ac:dyDescent="0.25">
      <c r="M670" s="222"/>
      <c r="N670" s="219"/>
    </row>
    <row r="671" spans="13:14" x14ac:dyDescent="0.25">
      <c r="M671" s="222"/>
      <c r="N671" s="219"/>
    </row>
    <row r="672" spans="13:14" x14ac:dyDescent="0.25">
      <c r="M672" s="222"/>
      <c r="N672" s="219"/>
    </row>
    <row r="673" spans="13:14" x14ac:dyDescent="0.25">
      <c r="M673" s="222"/>
      <c r="N673" s="219"/>
    </row>
    <row r="674" spans="13:14" x14ac:dyDescent="0.25">
      <c r="M674" s="222"/>
      <c r="N674" s="219"/>
    </row>
    <row r="675" spans="13:14" x14ac:dyDescent="0.25">
      <c r="M675" s="222"/>
      <c r="N675" s="219"/>
    </row>
    <row r="676" spans="13:14" x14ac:dyDescent="0.25">
      <c r="M676" s="222"/>
      <c r="N676" s="219"/>
    </row>
    <row r="677" spans="13:14" x14ac:dyDescent="0.25">
      <c r="M677" s="222"/>
      <c r="N677" s="219"/>
    </row>
    <row r="678" spans="13:14" x14ac:dyDescent="0.25">
      <c r="M678" s="222"/>
      <c r="N678" s="219"/>
    </row>
    <row r="679" spans="13:14" x14ac:dyDescent="0.25">
      <c r="M679" s="222"/>
      <c r="N679" s="219"/>
    </row>
    <row r="680" spans="13:14" x14ac:dyDescent="0.25">
      <c r="M680" s="222"/>
      <c r="N680" s="219"/>
    </row>
    <row r="681" spans="13:14" x14ac:dyDescent="0.25">
      <c r="M681" s="222"/>
      <c r="N681" s="219"/>
    </row>
    <row r="682" spans="13:14" x14ac:dyDescent="0.25">
      <c r="M682" s="222"/>
      <c r="N682" s="219"/>
    </row>
    <row r="683" spans="13:14" x14ac:dyDescent="0.25">
      <c r="M683" s="222"/>
      <c r="N683" s="219"/>
    </row>
    <row r="684" spans="13:14" x14ac:dyDescent="0.25">
      <c r="M684" s="222"/>
      <c r="N684" s="219"/>
    </row>
    <row r="685" spans="13:14" x14ac:dyDescent="0.25">
      <c r="M685" s="222"/>
      <c r="N685" s="219"/>
    </row>
    <row r="686" spans="13:14" x14ac:dyDescent="0.25">
      <c r="M686" s="222"/>
      <c r="N686" s="219"/>
    </row>
    <row r="687" spans="13:14" x14ac:dyDescent="0.25">
      <c r="M687" s="222"/>
      <c r="N687" s="219"/>
    </row>
    <row r="688" spans="13:14" x14ac:dyDescent="0.25">
      <c r="M688" s="222"/>
      <c r="N688" s="219"/>
    </row>
    <row r="689" spans="13:14" x14ac:dyDescent="0.25">
      <c r="M689" s="222"/>
      <c r="N689" s="219"/>
    </row>
    <row r="690" spans="13:14" x14ac:dyDescent="0.25">
      <c r="M690" s="222"/>
      <c r="N690" s="219"/>
    </row>
    <row r="691" spans="13:14" x14ac:dyDescent="0.25">
      <c r="M691" s="222"/>
      <c r="N691" s="219"/>
    </row>
    <row r="692" spans="13:14" x14ac:dyDescent="0.25">
      <c r="M692" s="222"/>
      <c r="N692" s="219"/>
    </row>
    <row r="693" spans="13:14" x14ac:dyDescent="0.25">
      <c r="M693" s="222"/>
      <c r="N693" s="219"/>
    </row>
    <row r="694" spans="13:14" x14ac:dyDescent="0.25">
      <c r="M694" s="222"/>
      <c r="N694" s="219"/>
    </row>
    <row r="695" spans="13:14" x14ac:dyDescent="0.25">
      <c r="M695" s="222"/>
      <c r="N695" s="219"/>
    </row>
    <row r="696" spans="13:14" x14ac:dyDescent="0.25">
      <c r="M696" s="222"/>
      <c r="N696" s="219"/>
    </row>
    <row r="697" spans="13:14" x14ac:dyDescent="0.25">
      <c r="M697" s="222"/>
      <c r="N697" s="219"/>
    </row>
    <row r="698" spans="13:14" x14ac:dyDescent="0.25">
      <c r="M698" s="222"/>
      <c r="N698" s="219"/>
    </row>
    <row r="699" spans="13:14" x14ac:dyDescent="0.25">
      <c r="M699" s="222"/>
      <c r="N699" s="219"/>
    </row>
    <row r="700" spans="13:14" x14ac:dyDescent="0.25">
      <c r="M700" s="222"/>
      <c r="N700" s="219"/>
    </row>
    <row r="701" spans="13:14" x14ac:dyDescent="0.25">
      <c r="M701" s="222"/>
      <c r="N701" s="219"/>
    </row>
    <row r="702" spans="13:14" x14ac:dyDescent="0.25">
      <c r="M702" s="222"/>
      <c r="N702" s="219"/>
    </row>
    <row r="703" spans="13:14" x14ac:dyDescent="0.25">
      <c r="M703" s="222"/>
      <c r="N703" s="219"/>
    </row>
    <row r="704" spans="13:14" x14ac:dyDescent="0.25">
      <c r="M704" s="222"/>
      <c r="N704" s="219"/>
    </row>
    <row r="705" spans="13:14" x14ac:dyDescent="0.25">
      <c r="M705" s="222"/>
      <c r="N705" s="219"/>
    </row>
    <row r="706" spans="13:14" x14ac:dyDescent="0.25">
      <c r="M706" s="222"/>
      <c r="N706" s="219"/>
    </row>
    <row r="707" spans="13:14" x14ac:dyDescent="0.25">
      <c r="M707" s="222"/>
      <c r="N707" s="219"/>
    </row>
    <row r="708" spans="13:14" x14ac:dyDescent="0.25">
      <c r="M708" s="222"/>
      <c r="N708" s="219"/>
    </row>
    <row r="709" spans="13:14" x14ac:dyDescent="0.25">
      <c r="M709" s="222"/>
      <c r="N709" s="219"/>
    </row>
    <row r="710" spans="13:14" x14ac:dyDescent="0.25">
      <c r="M710" s="222"/>
      <c r="N710" s="219"/>
    </row>
    <row r="711" spans="13:14" x14ac:dyDescent="0.25">
      <c r="M711" s="222"/>
      <c r="N711" s="219"/>
    </row>
    <row r="712" spans="13:14" x14ac:dyDescent="0.25">
      <c r="M712" s="222"/>
      <c r="N712" s="219"/>
    </row>
    <row r="713" spans="13:14" x14ac:dyDescent="0.25">
      <c r="M713" s="222"/>
      <c r="N713" s="219"/>
    </row>
    <row r="714" spans="13:14" x14ac:dyDescent="0.25">
      <c r="M714" s="222"/>
      <c r="N714" s="219"/>
    </row>
    <row r="715" spans="13:14" x14ac:dyDescent="0.25">
      <c r="M715" s="222"/>
      <c r="N715" s="219"/>
    </row>
    <row r="716" spans="13:14" x14ac:dyDescent="0.25">
      <c r="M716" s="222"/>
      <c r="N716" s="219"/>
    </row>
    <row r="717" spans="13:14" x14ac:dyDescent="0.25">
      <c r="M717" s="222"/>
      <c r="N717" s="219"/>
    </row>
    <row r="718" spans="13:14" x14ac:dyDescent="0.25">
      <c r="M718" s="222"/>
      <c r="N718" s="219"/>
    </row>
    <row r="719" spans="13:14" x14ac:dyDescent="0.25">
      <c r="M719" s="222"/>
      <c r="N719" s="219"/>
    </row>
    <row r="720" spans="13:14" x14ac:dyDescent="0.25">
      <c r="M720" s="222"/>
      <c r="N720" s="219"/>
    </row>
    <row r="721" spans="13:14" x14ac:dyDescent="0.25">
      <c r="M721" s="222"/>
      <c r="N721" s="219"/>
    </row>
    <row r="722" spans="13:14" x14ac:dyDescent="0.25">
      <c r="M722" s="222"/>
      <c r="N722" s="219"/>
    </row>
    <row r="723" spans="13:14" x14ac:dyDescent="0.25">
      <c r="M723" s="222"/>
      <c r="N723" s="219"/>
    </row>
  </sheetData>
  <autoFilter ref="A4:FE338"/>
  <mergeCells count="1">
    <mergeCell ref="A1:L1"/>
  </mergeCells>
  <pageMargins left="0.51181102362204722" right="0.51181102362204722" top="0.55118110236220474" bottom="0.55118110236220474" header="0.31496062992125984" footer="0.31496062992125984"/>
  <pageSetup paperSize="9" scale="3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K274"/>
  <sheetViews>
    <sheetView tabSelected="1" view="pageBreakPreview" zoomScale="60" zoomScaleNormal="77" workbookViewId="0">
      <pane ySplit="4" topLeftCell="A263" activePane="bottomLeft" state="frozen"/>
      <selection pane="bottomLeft" activeCell="C209" sqref="C209"/>
    </sheetView>
  </sheetViews>
  <sheetFormatPr defaultRowHeight="15" x14ac:dyDescent="0.25"/>
  <cols>
    <col min="1" max="1" width="112.5703125" customWidth="1"/>
    <col min="2" max="2" width="20.28515625" hidden="1" customWidth="1"/>
    <col min="3" max="3" width="33.28515625" customWidth="1"/>
    <col min="4" max="4" width="17.42578125" hidden="1" customWidth="1"/>
    <col min="5" max="5" width="19.28515625" hidden="1" customWidth="1"/>
    <col min="6" max="6" width="22.140625" style="270" hidden="1" customWidth="1"/>
    <col min="7" max="7" width="21.85546875" customWidth="1"/>
    <col min="8" max="8" width="0" hidden="1" customWidth="1"/>
    <col min="9" max="9" width="19.7109375" hidden="1" customWidth="1"/>
    <col min="10" max="10" width="20.7109375" hidden="1" customWidth="1"/>
    <col min="11" max="11" width="20.140625" customWidth="1"/>
    <col min="12" max="12" width="20.7109375" customWidth="1"/>
    <col min="13" max="13" width="20.140625" customWidth="1"/>
    <col min="16" max="16" width="19.5703125" customWidth="1"/>
    <col min="17" max="17" width="15" bestFit="1" customWidth="1"/>
  </cols>
  <sheetData>
    <row r="1" spans="1:17" ht="20.25" x14ac:dyDescent="0.3">
      <c r="A1" s="297" t="s">
        <v>689</v>
      </c>
      <c r="B1" s="297"/>
      <c r="C1" s="297"/>
      <c r="D1" s="297"/>
      <c r="E1" s="297"/>
      <c r="F1" s="297"/>
      <c r="G1" s="297"/>
      <c r="H1" s="297"/>
      <c r="I1" s="297"/>
      <c r="J1" s="297"/>
      <c r="K1" s="297"/>
    </row>
    <row r="4" spans="1:17" ht="57" x14ac:dyDescent="0.25">
      <c r="A4" s="1" t="s">
        <v>0</v>
      </c>
      <c r="B4" s="1" t="s">
        <v>1</v>
      </c>
      <c r="C4" s="1" t="s">
        <v>2</v>
      </c>
      <c r="D4" s="1" t="s">
        <v>3</v>
      </c>
      <c r="E4" s="1" t="s">
        <v>4</v>
      </c>
      <c r="F4" s="273" t="s">
        <v>5</v>
      </c>
      <c r="G4" s="3" t="s">
        <v>674</v>
      </c>
      <c r="H4" s="3" t="s">
        <v>6</v>
      </c>
      <c r="I4" s="4" t="s">
        <v>683</v>
      </c>
      <c r="J4" s="4" t="s">
        <v>684</v>
      </c>
      <c r="K4" s="4" t="s">
        <v>7</v>
      </c>
      <c r="L4" s="4" t="s">
        <v>687</v>
      </c>
      <c r="M4" s="4" t="s">
        <v>688</v>
      </c>
    </row>
    <row r="5" spans="1:17" ht="15.75" x14ac:dyDescent="0.25">
      <c r="A5" s="6" t="s">
        <v>9</v>
      </c>
      <c r="B5" s="7"/>
      <c r="C5" s="8" t="s">
        <v>10</v>
      </c>
      <c r="D5" s="8"/>
      <c r="E5" s="8"/>
      <c r="F5" s="8"/>
      <c r="G5" s="9">
        <f t="shared" ref="G5:M5" si="0">G6+G56</f>
        <v>2181733586.0799999</v>
      </c>
      <c r="H5" s="9" t="e">
        <f t="shared" si="0"/>
        <v>#REF!</v>
      </c>
      <c r="I5" s="9">
        <f t="shared" si="0"/>
        <v>904102660.94999993</v>
      </c>
      <c r="J5" s="9">
        <f t="shared" si="0"/>
        <v>161569367.21000001</v>
      </c>
      <c r="K5" s="9">
        <f t="shared" si="0"/>
        <v>1065721140.6200001</v>
      </c>
      <c r="L5" s="9">
        <f t="shared" si="0"/>
        <v>2303996116.52</v>
      </c>
      <c r="M5" s="9">
        <f t="shared" si="0"/>
        <v>122262530.44</v>
      </c>
    </row>
    <row r="6" spans="1:17" ht="15.75" x14ac:dyDescent="0.25">
      <c r="A6" s="11" t="s">
        <v>11</v>
      </c>
      <c r="B6" s="12"/>
      <c r="C6" s="13"/>
      <c r="D6" s="13"/>
      <c r="E6" s="13"/>
      <c r="F6" s="13"/>
      <c r="G6" s="14">
        <f t="shared" ref="G6:M6" si="1">G7+G22+G32+G44+G53</f>
        <v>1893859800</v>
      </c>
      <c r="H6" s="14">
        <f t="shared" si="1"/>
        <v>0</v>
      </c>
      <c r="I6" s="14">
        <f t="shared" si="1"/>
        <v>792664731.41999996</v>
      </c>
      <c r="J6" s="14">
        <f t="shared" si="1"/>
        <v>123363917.91000001</v>
      </c>
      <c r="K6" s="14">
        <f t="shared" si="1"/>
        <v>916028649.33000016</v>
      </c>
      <c r="L6" s="14">
        <f t="shared" si="1"/>
        <v>2014710550</v>
      </c>
      <c r="M6" s="14">
        <f t="shared" si="1"/>
        <v>120850750</v>
      </c>
    </row>
    <row r="7" spans="1:17" ht="15.75" x14ac:dyDescent="0.25">
      <c r="A7" s="15" t="s">
        <v>12</v>
      </c>
      <c r="B7" s="16"/>
      <c r="C7" s="8" t="s">
        <v>13</v>
      </c>
      <c r="D7" s="8"/>
      <c r="E7" s="8"/>
      <c r="F7" s="8"/>
      <c r="G7" s="9">
        <f>G8</f>
        <v>1460399766</v>
      </c>
      <c r="H7" s="9">
        <f>H8</f>
        <v>0</v>
      </c>
      <c r="I7" s="9">
        <f>I8</f>
        <v>556715278.98000002</v>
      </c>
      <c r="J7" s="9">
        <f>J8</f>
        <v>104761631.07000001</v>
      </c>
      <c r="K7" s="9">
        <f>K8</f>
        <v>661476910.05000007</v>
      </c>
      <c r="L7" s="9">
        <f t="shared" ref="L7:M7" si="2">L8</f>
        <v>1538576100</v>
      </c>
      <c r="M7" s="9">
        <f t="shared" si="2"/>
        <v>78176334</v>
      </c>
    </row>
    <row r="8" spans="1:17" ht="15.75" x14ac:dyDescent="0.25">
      <c r="A8" s="17" t="s">
        <v>14</v>
      </c>
      <c r="B8" s="18"/>
      <c r="C8" s="19" t="s">
        <v>15</v>
      </c>
      <c r="D8" s="19"/>
      <c r="E8" s="19"/>
      <c r="F8" s="19"/>
      <c r="G8" s="20">
        <f>SUM(G9:G21)</f>
        <v>1460399766</v>
      </c>
      <c r="H8" s="20">
        <f>SUM(H9:H21)</f>
        <v>0</v>
      </c>
      <c r="I8" s="20">
        <f>SUM(I9:I21)</f>
        <v>556715278.98000002</v>
      </c>
      <c r="J8" s="20">
        <f>SUM(J9:J21)</f>
        <v>104761631.07000001</v>
      </c>
      <c r="K8" s="20">
        <f>SUM(K9:K21)</f>
        <v>661476910.05000007</v>
      </c>
      <c r="L8" s="20">
        <f t="shared" ref="L8:M8" si="3">SUM(L9:L21)</f>
        <v>1538576100</v>
      </c>
      <c r="M8" s="20">
        <f t="shared" si="3"/>
        <v>78176334</v>
      </c>
    </row>
    <row r="9" spans="1:17" ht="141.75" x14ac:dyDescent="0.25">
      <c r="A9" s="21" t="s">
        <v>523</v>
      </c>
      <c r="B9" s="22" t="s">
        <v>16</v>
      </c>
      <c r="C9" s="23" t="s">
        <v>17</v>
      </c>
      <c r="D9" s="23" t="s">
        <v>18</v>
      </c>
      <c r="E9" s="23"/>
      <c r="F9" s="23"/>
      <c r="G9" s="24">
        <v>1236247966</v>
      </c>
      <c r="H9" s="24">
        <v>0</v>
      </c>
      <c r="I9" s="24">
        <f>май!K9</f>
        <v>285279186.94000006</v>
      </c>
      <c r="J9" s="24">
        <f>6258195.14+4643248.39+2203792.86+777375.16+8406647.2-403606.18-297222.5+95566.96+59312.08-365721.24-99781.81+753141.29-677560.27+15264645.59+12944281.43+9260210.03</f>
        <v>58822524.130000003</v>
      </c>
      <c r="K9" s="25">
        <f t="shared" ref="K9:K21" si="4">I9+J9</f>
        <v>344101711.07000005</v>
      </c>
      <c r="L9" s="24">
        <f>800000000-13382000</f>
        <v>786618000</v>
      </c>
      <c r="M9" s="25">
        <f t="shared" ref="M9:M11" si="5">L9-G9</f>
        <v>-449629966</v>
      </c>
      <c r="Q9" s="296"/>
    </row>
    <row r="10" spans="1:17" ht="94.5" x14ac:dyDescent="0.25">
      <c r="A10" s="21" t="s">
        <v>524</v>
      </c>
      <c r="B10" s="22" t="s">
        <v>16</v>
      </c>
      <c r="C10" s="23" t="s">
        <v>19</v>
      </c>
      <c r="D10" s="23" t="s">
        <v>18</v>
      </c>
      <c r="E10" s="23"/>
      <c r="F10" s="23"/>
      <c r="G10" s="24">
        <v>1007500</v>
      </c>
      <c r="H10" s="24">
        <v>0</v>
      </c>
      <c r="I10" s="24">
        <f>май!K10</f>
        <v>512521.42999999993</v>
      </c>
      <c r="J10" s="24">
        <f>19964.95+0.08+8.79+3256.97</f>
        <v>23230.790000000005</v>
      </c>
      <c r="K10" s="25">
        <f t="shared" si="4"/>
        <v>535752.22</v>
      </c>
      <c r="L10" s="24">
        <f>G10</f>
        <v>1007500</v>
      </c>
      <c r="M10" s="25">
        <f t="shared" si="5"/>
        <v>0</v>
      </c>
    </row>
    <row r="11" spans="1:17" ht="94.5" x14ac:dyDescent="0.25">
      <c r="A11" s="21" t="s">
        <v>507</v>
      </c>
      <c r="B11" s="22" t="s">
        <v>16</v>
      </c>
      <c r="C11" s="23" t="s">
        <v>508</v>
      </c>
      <c r="D11" s="23" t="s">
        <v>18</v>
      </c>
      <c r="E11" s="23"/>
      <c r="F11" s="23"/>
      <c r="G11" s="24">
        <v>1259300</v>
      </c>
      <c r="H11" s="24"/>
      <c r="I11" s="24">
        <f>май!K11</f>
        <v>139776</v>
      </c>
      <c r="J11" s="24">
        <v>0</v>
      </c>
      <c r="K11" s="25">
        <f t="shared" si="4"/>
        <v>139776</v>
      </c>
      <c r="L11" s="24">
        <f>G11</f>
        <v>1259300</v>
      </c>
      <c r="M11" s="25">
        <f t="shared" si="5"/>
        <v>0</v>
      </c>
    </row>
    <row r="12" spans="1:17" ht="94.5" x14ac:dyDescent="0.25">
      <c r="A12" s="21" t="s">
        <v>510</v>
      </c>
      <c r="B12" s="22" t="s">
        <v>16</v>
      </c>
      <c r="C12" s="23" t="s">
        <v>509</v>
      </c>
      <c r="D12" s="23" t="s">
        <v>18</v>
      </c>
      <c r="E12" s="23"/>
      <c r="F12" s="23"/>
      <c r="G12" s="24">
        <v>377800</v>
      </c>
      <c r="H12" s="24"/>
      <c r="I12" s="24">
        <f>май!K12</f>
        <v>2067330.6</v>
      </c>
      <c r="J12" s="24">
        <v>0</v>
      </c>
      <c r="K12" s="25">
        <f t="shared" si="4"/>
        <v>2067330.6</v>
      </c>
      <c r="L12" s="24">
        <v>2100000</v>
      </c>
      <c r="M12" s="25">
        <f>L12-G12</f>
        <v>1722200</v>
      </c>
    </row>
    <row r="13" spans="1:17" ht="94.5" x14ac:dyDescent="0.25">
      <c r="A13" s="21" t="s">
        <v>511</v>
      </c>
      <c r="B13" s="22" t="s">
        <v>16</v>
      </c>
      <c r="C13" s="23" t="s">
        <v>20</v>
      </c>
      <c r="D13" s="23" t="s">
        <v>18</v>
      </c>
      <c r="E13" s="23"/>
      <c r="F13" s="23"/>
      <c r="G13" s="24">
        <v>6296500</v>
      </c>
      <c r="H13" s="24">
        <v>0</v>
      </c>
      <c r="I13" s="24">
        <f>май!K13</f>
        <v>792728.40999999992</v>
      </c>
      <c r="J13" s="24">
        <f>-14178.11+1476.12+1263.47+384.65+2120.82+1775.88+3.13+246.06+2244.51+12788.84+6.4+26815.13+1341.92-1169.61+107.35+3586.33-24979.63-625.34</f>
        <v>13207.919999999998</v>
      </c>
      <c r="K13" s="25">
        <f t="shared" si="4"/>
        <v>805936.33</v>
      </c>
      <c r="L13" s="24">
        <f>G13</f>
        <v>6296500</v>
      </c>
      <c r="M13" s="25">
        <f t="shared" ref="M13:M21" si="6">L13-G13</f>
        <v>0</v>
      </c>
    </row>
    <row r="14" spans="1:17" ht="94.5" x14ac:dyDescent="0.25">
      <c r="A14" s="21" t="s">
        <v>512</v>
      </c>
      <c r="B14" s="22" t="s">
        <v>16</v>
      </c>
      <c r="C14" s="23" t="s">
        <v>21</v>
      </c>
      <c r="D14" s="23" t="s">
        <v>18</v>
      </c>
      <c r="E14" s="23"/>
      <c r="F14" s="23"/>
      <c r="G14" s="24">
        <f>4494400+2162600</f>
        <v>6657000</v>
      </c>
      <c r="H14" s="24">
        <v>0</v>
      </c>
      <c r="I14" s="24">
        <f>май!K14</f>
        <v>11019749.370000001</v>
      </c>
      <c r="J14" s="26">
        <f>36655.61+247433.22+160373.25+27491.71+73311.22+59566.61+36655.61+128297.11+96220.98+128299.59+77895.65+705631.24+265782.49+164950.25+109968.48+123715.16+178696.1+174114.15</f>
        <v>2795058.43</v>
      </c>
      <c r="K14" s="25">
        <f t="shared" si="4"/>
        <v>13814807.800000001</v>
      </c>
      <c r="L14" s="26">
        <v>20000000</v>
      </c>
      <c r="M14" s="25">
        <f t="shared" si="6"/>
        <v>13343000</v>
      </c>
    </row>
    <row r="15" spans="1:17" ht="283.5" x14ac:dyDescent="0.25">
      <c r="A15" s="21" t="s">
        <v>525</v>
      </c>
      <c r="B15" s="22" t="s">
        <v>16</v>
      </c>
      <c r="C15" s="23" t="s">
        <v>22</v>
      </c>
      <c r="D15" s="23" t="s">
        <v>18</v>
      </c>
      <c r="E15" s="23"/>
      <c r="F15" s="23"/>
      <c r="G15" s="24">
        <v>53985100</v>
      </c>
      <c r="H15" s="24">
        <v>0</v>
      </c>
      <c r="I15" s="24">
        <f>май!K15</f>
        <v>6585458.8399999999</v>
      </c>
      <c r="J15" s="26">
        <f>50022.25+7453.64-18036.84+88035.94+56221.85+21981.75</f>
        <v>205678.59</v>
      </c>
      <c r="K15" s="25">
        <f t="shared" si="4"/>
        <v>6791137.4299999997</v>
      </c>
      <c r="L15" s="26">
        <v>45000000</v>
      </c>
      <c r="M15" s="25">
        <f t="shared" si="6"/>
        <v>-8985100</v>
      </c>
    </row>
    <row r="16" spans="1:17" ht="63" x14ac:dyDescent="0.25">
      <c r="A16" s="21" t="s">
        <v>516</v>
      </c>
      <c r="B16" s="22" t="s">
        <v>16</v>
      </c>
      <c r="C16" s="23" t="s">
        <v>23</v>
      </c>
      <c r="D16" s="23" t="s">
        <v>18</v>
      </c>
      <c r="E16" s="23"/>
      <c r="F16" s="23"/>
      <c r="G16" s="24">
        <v>4991800</v>
      </c>
      <c r="H16" s="24">
        <v>0</v>
      </c>
      <c r="I16" s="24">
        <f>май!K17</f>
        <v>1808437.8399999999</v>
      </c>
      <c r="J16" s="26">
        <f>49055.82+12345.71+12345.71</f>
        <v>73747.239999999991</v>
      </c>
      <c r="K16" s="25">
        <f t="shared" si="4"/>
        <v>1882185.0799999998</v>
      </c>
      <c r="L16" s="26">
        <f>G16</f>
        <v>4991800</v>
      </c>
      <c r="M16" s="25">
        <f t="shared" si="6"/>
        <v>0</v>
      </c>
    </row>
    <row r="17" spans="1:13" ht="63" x14ac:dyDescent="0.25">
      <c r="A17" s="21" t="s">
        <v>517</v>
      </c>
      <c r="B17" s="22" t="s">
        <v>16</v>
      </c>
      <c r="C17" s="23" t="s">
        <v>24</v>
      </c>
      <c r="D17" s="23" t="s">
        <v>18</v>
      </c>
      <c r="E17" s="23"/>
      <c r="F17" s="23"/>
      <c r="G17" s="24">
        <f>137622600-132624200</f>
        <v>4998400</v>
      </c>
      <c r="H17" s="24">
        <v>0</v>
      </c>
      <c r="I17" s="24">
        <f>май!K18</f>
        <v>17466688.859999999</v>
      </c>
      <c r="J17" s="26">
        <f>151829.73+4074.27+632470.63</f>
        <v>788374.63</v>
      </c>
      <c r="K17" s="25">
        <f t="shared" si="4"/>
        <v>18255063.489999998</v>
      </c>
      <c r="L17" s="26">
        <v>90636000</v>
      </c>
      <c r="M17" s="25">
        <f t="shared" si="6"/>
        <v>85637600</v>
      </c>
    </row>
    <row r="18" spans="1:13" ht="189" x14ac:dyDescent="0.25">
      <c r="A18" s="21" t="s">
        <v>513</v>
      </c>
      <c r="B18" s="22" t="s">
        <v>16</v>
      </c>
      <c r="C18" s="23" t="s">
        <v>518</v>
      </c>
      <c r="D18" s="23" t="s">
        <v>18</v>
      </c>
      <c r="E18" s="23"/>
      <c r="F18" s="23"/>
      <c r="G18" s="24">
        <v>9067000</v>
      </c>
      <c r="H18" s="24"/>
      <c r="I18" s="24">
        <f>май!K19</f>
        <v>3116639.93</v>
      </c>
      <c r="J18" s="26">
        <f>30027.24+427192.98+28712.76</f>
        <v>485932.98</v>
      </c>
      <c r="K18" s="25">
        <f t="shared" si="4"/>
        <v>3602572.91</v>
      </c>
      <c r="L18" s="26">
        <f>G18</f>
        <v>9067000</v>
      </c>
      <c r="M18" s="25">
        <f t="shared" si="6"/>
        <v>0</v>
      </c>
    </row>
    <row r="19" spans="1:13" ht="189" x14ac:dyDescent="0.25">
      <c r="A19" s="21" t="s">
        <v>521</v>
      </c>
      <c r="B19" s="22" t="s">
        <v>16</v>
      </c>
      <c r="C19" s="23" t="s">
        <v>519</v>
      </c>
      <c r="D19" s="23" t="s">
        <v>18</v>
      </c>
      <c r="E19" s="23"/>
      <c r="F19" s="23"/>
      <c r="G19" s="24">
        <v>3777900</v>
      </c>
      <c r="H19" s="24"/>
      <c r="I19" s="24">
        <f>май!K20</f>
        <v>0</v>
      </c>
      <c r="J19" s="26">
        <v>0</v>
      </c>
      <c r="K19" s="25">
        <f t="shared" si="4"/>
        <v>0</v>
      </c>
      <c r="L19" s="26">
        <v>0</v>
      </c>
      <c r="M19" s="25">
        <f t="shared" si="6"/>
        <v>-3777900</v>
      </c>
    </row>
    <row r="20" spans="1:13" ht="31.5" x14ac:dyDescent="0.25">
      <c r="A20" s="21" t="s">
        <v>575</v>
      </c>
      <c r="B20" s="22" t="s">
        <v>16</v>
      </c>
      <c r="C20" s="23" t="s">
        <v>576</v>
      </c>
      <c r="D20" s="23" t="s">
        <v>18</v>
      </c>
      <c r="E20" s="23"/>
      <c r="F20" s="23"/>
      <c r="G20" s="24">
        <f>131300000</f>
        <v>131300000</v>
      </c>
      <c r="H20" s="24"/>
      <c r="I20" s="24">
        <f>май!K21</f>
        <v>226714074.57999998</v>
      </c>
      <c r="J20" s="26">
        <f>5160754.59+3336284.78+2054065.9+518676.84+5692995.74+36160.72+329841.15+139522.41+307124.98+75565.44+158885.16+562971.66+36492.97+6543847.16+8599576.38+7578587</f>
        <v>41131352.880000003</v>
      </c>
      <c r="K20" s="25">
        <f t="shared" si="4"/>
        <v>267845427.45999998</v>
      </c>
      <c r="L20" s="26">
        <f>568600000</f>
        <v>568600000</v>
      </c>
      <c r="M20" s="25">
        <f t="shared" si="6"/>
        <v>437300000</v>
      </c>
    </row>
    <row r="21" spans="1:13" ht="47.25" x14ac:dyDescent="0.25">
      <c r="A21" s="21" t="s">
        <v>522</v>
      </c>
      <c r="B21" s="22" t="s">
        <v>16</v>
      </c>
      <c r="C21" s="23" t="s">
        <v>520</v>
      </c>
      <c r="D21" s="23" t="s">
        <v>18</v>
      </c>
      <c r="E21" s="23"/>
      <c r="F21" s="23"/>
      <c r="G21" s="24">
        <f>12600+420900</f>
        <v>433500</v>
      </c>
      <c r="H21" s="24"/>
      <c r="I21" s="24">
        <f>май!K22</f>
        <v>1212686.18</v>
      </c>
      <c r="J21" s="26">
        <f>16449.48+2283.72+34084.2+335369.93+34336.15</f>
        <v>422523.48</v>
      </c>
      <c r="K21" s="25">
        <f t="shared" si="4"/>
        <v>1635209.66</v>
      </c>
      <c r="L21" s="26">
        <v>3000000</v>
      </c>
      <c r="M21" s="25">
        <f t="shared" si="6"/>
        <v>2566500</v>
      </c>
    </row>
    <row r="22" spans="1:13" ht="31.5" x14ac:dyDescent="0.25">
      <c r="A22" s="15" t="s">
        <v>25</v>
      </c>
      <c r="B22" s="16"/>
      <c r="C22" s="8" t="s">
        <v>26</v>
      </c>
      <c r="D22" s="8"/>
      <c r="E22" s="8"/>
      <c r="F22" s="8"/>
      <c r="G22" s="9">
        <f>G23</f>
        <v>19868200</v>
      </c>
      <c r="H22" s="9">
        <f>H23</f>
        <v>0</v>
      </c>
      <c r="I22" s="9">
        <f>I23</f>
        <v>7930526.4100000001</v>
      </c>
      <c r="J22" s="9">
        <f>J23</f>
        <v>12870.06</v>
      </c>
      <c r="K22" s="9">
        <f>K23</f>
        <v>7943396.4699999997</v>
      </c>
      <c r="L22" s="9">
        <f t="shared" ref="L22:M22" si="7">L23</f>
        <v>19868200</v>
      </c>
      <c r="M22" s="9">
        <f t="shared" si="7"/>
        <v>0</v>
      </c>
    </row>
    <row r="23" spans="1:13" ht="15.75" x14ac:dyDescent="0.25">
      <c r="A23" s="27" t="s">
        <v>27</v>
      </c>
      <c r="B23" s="28"/>
      <c r="C23" s="29" t="s">
        <v>28</v>
      </c>
      <c r="D23" s="29"/>
      <c r="E23" s="29"/>
      <c r="F23" s="29"/>
      <c r="G23" s="30">
        <f>G24+G26+G28+G30</f>
        <v>19868200</v>
      </c>
      <c r="H23" s="30">
        <f>H24+H26+H28+H30</f>
        <v>0</v>
      </c>
      <c r="I23" s="30">
        <f>I24+I26+I28+I30</f>
        <v>7930526.4100000001</v>
      </c>
      <c r="J23" s="30">
        <f>J24+J26+J28+J30</f>
        <v>12870.06</v>
      </c>
      <c r="K23" s="30">
        <f>K24+K26+K28+K30</f>
        <v>7943396.4699999997</v>
      </c>
      <c r="L23" s="30">
        <f t="shared" ref="L23:M23" si="8">L24+L26+L28+L30</f>
        <v>19868200</v>
      </c>
      <c r="M23" s="30">
        <f t="shared" si="8"/>
        <v>0</v>
      </c>
    </row>
    <row r="24" spans="1:13" ht="47.25" x14ac:dyDescent="0.25">
      <c r="A24" s="31" t="s">
        <v>29</v>
      </c>
      <c r="B24" s="32"/>
      <c r="C24" s="19" t="s">
        <v>30</v>
      </c>
      <c r="D24" s="19"/>
      <c r="E24" s="19"/>
      <c r="F24" s="19"/>
      <c r="G24" s="20">
        <f>G25</f>
        <v>10391400</v>
      </c>
      <c r="H24" s="20">
        <f>H25</f>
        <v>0</v>
      </c>
      <c r="I24" s="20">
        <f>I25</f>
        <v>3948324.16</v>
      </c>
      <c r="J24" s="20">
        <f>J25</f>
        <v>3331.92</v>
      </c>
      <c r="K24" s="20">
        <f>K25</f>
        <v>3951656.08</v>
      </c>
      <c r="L24" s="20">
        <f t="shared" ref="L24:M24" si="9">L25</f>
        <v>10391400</v>
      </c>
      <c r="M24" s="20">
        <f t="shared" si="9"/>
        <v>0</v>
      </c>
    </row>
    <row r="25" spans="1:13" ht="63" x14ac:dyDescent="0.25">
      <c r="A25" s="33" t="s">
        <v>31</v>
      </c>
      <c r="B25" s="34" t="s">
        <v>16</v>
      </c>
      <c r="C25" s="23" t="s">
        <v>32</v>
      </c>
      <c r="D25" s="23" t="s">
        <v>18</v>
      </c>
      <c r="E25" s="23"/>
      <c r="F25" s="23"/>
      <c r="G25" s="24">
        <v>10391400</v>
      </c>
      <c r="H25" s="26">
        <v>0</v>
      </c>
      <c r="I25" s="24">
        <f>май!K26</f>
        <v>3948324.16</v>
      </c>
      <c r="J25" s="24">
        <f>2057.23+103.53+10.52+476.49+21.02+0.04+0.17+4.27+14.58+155.32+478.76+9.99</f>
        <v>3331.92</v>
      </c>
      <c r="K25" s="25">
        <f>I25+J25</f>
        <v>3951656.08</v>
      </c>
      <c r="L25" s="24">
        <f>G25</f>
        <v>10391400</v>
      </c>
      <c r="M25" s="25">
        <f t="shared" ref="M25" si="10">L25-G25</f>
        <v>0</v>
      </c>
    </row>
    <row r="26" spans="1:13" ht="63" x14ac:dyDescent="0.25">
      <c r="A26" s="35" t="s">
        <v>33</v>
      </c>
      <c r="B26" s="32"/>
      <c r="C26" s="19" t="s">
        <v>34</v>
      </c>
      <c r="D26" s="36"/>
      <c r="E26" s="36"/>
      <c r="F26" s="36"/>
      <c r="G26" s="20">
        <f>G27</f>
        <v>46800</v>
      </c>
      <c r="H26" s="20">
        <f>H27</f>
        <v>0</v>
      </c>
      <c r="I26" s="20">
        <f>I27</f>
        <v>23537.78</v>
      </c>
      <c r="J26" s="20">
        <f>J27</f>
        <v>-59.93</v>
      </c>
      <c r="K26" s="20">
        <f>K27</f>
        <v>23477.85</v>
      </c>
      <c r="L26" s="20">
        <f t="shared" ref="L26:M26" si="11">L27</f>
        <v>46800</v>
      </c>
      <c r="M26" s="20">
        <f t="shared" si="11"/>
        <v>0</v>
      </c>
    </row>
    <row r="27" spans="1:13" ht="78.75" x14ac:dyDescent="0.25">
      <c r="A27" s="37" t="s">
        <v>35</v>
      </c>
      <c r="B27" s="34" t="s">
        <v>16</v>
      </c>
      <c r="C27" s="23" t="s">
        <v>36</v>
      </c>
      <c r="D27" s="23" t="s">
        <v>18</v>
      </c>
      <c r="E27" s="23"/>
      <c r="F27" s="23"/>
      <c r="G27" s="24">
        <v>46800</v>
      </c>
      <c r="H27" s="26">
        <v>0</v>
      </c>
      <c r="I27" s="24">
        <f>май!K28</f>
        <v>23537.78</v>
      </c>
      <c r="J27" s="24">
        <f>-36.08+0.07+14.99-39.17+0.23+0.03</f>
        <v>-59.93</v>
      </c>
      <c r="K27" s="25">
        <f>I27+J27</f>
        <v>23477.85</v>
      </c>
      <c r="L27" s="24">
        <f>G27</f>
        <v>46800</v>
      </c>
      <c r="M27" s="25">
        <f t="shared" ref="M27" si="12">L27-G27</f>
        <v>0</v>
      </c>
    </row>
    <row r="28" spans="1:13" ht="47.25" x14ac:dyDescent="0.25">
      <c r="A28" s="35" t="s">
        <v>37</v>
      </c>
      <c r="B28" s="32"/>
      <c r="C28" s="19" t="s">
        <v>38</v>
      </c>
      <c r="D28" s="36"/>
      <c r="E28" s="36"/>
      <c r="F28" s="36"/>
      <c r="G28" s="20">
        <f>G29</f>
        <v>10494300</v>
      </c>
      <c r="H28" s="20">
        <f>H29</f>
        <v>0</v>
      </c>
      <c r="I28" s="20">
        <f>I29</f>
        <v>4306984.7</v>
      </c>
      <c r="J28" s="20">
        <f>J29</f>
        <v>11944.279999999999</v>
      </c>
      <c r="K28" s="20">
        <f>K29</f>
        <v>4318928.9800000004</v>
      </c>
      <c r="L28" s="20">
        <f t="shared" ref="L28:M28" si="13">L29</f>
        <v>10494300</v>
      </c>
      <c r="M28" s="20">
        <f t="shared" si="13"/>
        <v>0</v>
      </c>
    </row>
    <row r="29" spans="1:13" ht="63" x14ac:dyDescent="0.25">
      <c r="A29" s="33" t="s">
        <v>39</v>
      </c>
      <c r="B29" s="34" t="s">
        <v>16</v>
      </c>
      <c r="C29" s="23" t="s">
        <v>40</v>
      </c>
      <c r="D29" s="23" t="s">
        <v>18</v>
      </c>
      <c r="E29" s="23"/>
      <c r="F29" s="23"/>
      <c r="G29" s="24">
        <v>10494300</v>
      </c>
      <c r="H29" s="24">
        <v>0</v>
      </c>
      <c r="I29" s="24">
        <f>май!K30</f>
        <v>4306984.7</v>
      </c>
      <c r="J29" s="24">
        <f>2922.47+8975.28+0.31+25.82+20.4</f>
        <v>11944.279999999999</v>
      </c>
      <c r="K29" s="25">
        <f>I29+J29</f>
        <v>4318928.9800000004</v>
      </c>
      <c r="L29" s="24">
        <f>G29</f>
        <v>10494300</v>
      </c>
      <c r="M29" s="25">
        <f t="shared" ref="M29" si="14">L29-G29</f>
        <v>0</v>
      </c>
    </row>
    <row r="30" spans="1:13" ht="47.25" x14ac:dyDescent="0.25">
      <c r="A30" s="35" t="s">
        <v>41</v>
      </c>
      <c r="B30" s="32"/>
      <c r="C30" s="19" t="s">
        <v>42</v>
      </c>
      <c r="D30" s="36"/>
      <c r="E30" s="36"/>
      <c r="F30" s="36"/>
      <c r="G30" s="20">
        <f>G31</f>
        <v>-1064300</v>
      </c>
      <c r="H30" s="20">
        <f>H31</f>
        <v>0</v>
      </c>
      <c r="I30" s="20">
        <f>I31</f>
        <v>-348320.23</v>
      </c>
      <c r="J30" s="20">
        <f>J31</f>
        <v>-2346.2099999999996</v>
      </c>
      <c r="K30" s="20">
        <f>K31</f>
        <v>-350666.44</v>
      </c>
      <c r="L30" s="20">
        <f t="shared" ref="L30:M30" si="15">L31</f>
        <v>-1064300</v>
      </c>
      <c r="M30" s="20">
        <f t="shared" si="15"/>
        <v>0</v>
      </c>
    </row>
    <row r="31" spans="1:13" ht="63" x14ac:dyDescent="0.25">
      <c r="A31" s="33" t="s">
        <v>43</v>
      </c>
      <c r="B31" s="34" t="s">
        <v>16</v>
      </c>
      <c r="C31" s="23" t="s">
        <v>44</v>
      </c>
      <c r="D31" s="23" t="s">
        <v>18</v>
      </c>
      <c r="E31" s="23"/>
      <c r="F31" s="23"/>
      <c r="G31" s="24">
        <v>-1064300</v>
      </c>
      <c r="H31" s="26">
        <v>0</v>
      </c>
      <c r="I31" s="24">
        <f>май!K32</f>
        <v>-348320.23</v>
      </c>
      <c r="J31" s="26">
        <f>-1490.6+0.14-25.51-69.59-21.02-30.06-0.23-25.99-4.27-14.58-155.32-478.79-30.39</f>
        <v>-2346.2099999999996</v>
      </c>
      <c r="K31" s="38">
        <f>I31+J31</f>
        <v>-350666.44</v>
      </c>
      <c r="L31" s="26">
        <f>G31</f>
        <v>-1064300</v>
      </c>
      <c r="M31" s="25">
        <f t="shared" ref="M31" si="16">L31-G31</f>
        <v>0</v>
      </c>
    </row>
    <row r="32" spans="1:13" ht="15.75" x14ac:dyDescent="0.25">
      <c r="A32" s="39" t="s">
        <v>45</v>
      </c>
      <c r="B32" s="40"/>
      <c r="C32" s="41" t="s">
        <v>46</v>
      </c>
      <c r="D32" s="41"/>
      <c r="E32" s="41"/>
      <c r="F32" s="41"/>
      <c r="G32" s="42">
        <f t="shared" ref="G32:M32" si="17">G33+G42+G40+G38</f>
        <v>277716800</v>
      </c>
      <c r="H32" s="42">
        <f t="shared" si="17"/>
        <v>0</v>
      </c>
      <c r="I32" s="42">
        <f t="shared" si="17"/>
        <v>176391910.16</v>
      </c>
      <c r="J32" s="42">
        <f t="shared" si="17"/>
        <v>15636919.700000003</v>
      </c>
      <c r="K32" s="42">
        <f t="shared" si="17"/>
        <v>192028829.86000001</v>
      </c>
      <c r="L32" s="42">
        <f t="shared" si="17"/>
        <v>310227000</v>
      </c>
      <c r="M32" s="42">
        <f t="shared" si="17"/>
        <v>32510200</v>
      </c>
    </row>
    <row r="33" spans="1:13" ht="15.75" x14ac:dyDescent="0.25">
      <c r="A33" s="17" t="s">
        <v>47</v>
      </c>
      <c r="B33" s="18"/>
      <c r="C33" s="19" t="s">
        <v>48</v>
      </c>
      <c r="D33" s="19"/>
      <c r="E33" s="19"/>
      <c r="F33" s="19"/>
      <c r="G33" s="20">
        <f>SUM(G34+G36)</f>
        <v>263322600</v>
      </c>
      <c r="H33" s="20">
        <f t="shared" ref="H33:M33" si="18">SUM(H34+H36)</f>
        <v>0</v>
      </c>
      <c r="I33" s="20">
        <f t="shared" si="18"/>
        <v>168442253.28</v>
      </c>
      <c r="J33" s="20">
        <f t="shared" si="18"/>
        <v>15474026.440000003</v>
      </c>
      <c r="K33" s="20">
        <f t="shared" si="18"/>
        <v>183916279.72</v>
      </c>
      <c r="L33" s="20">
        <f t="shared" si="18"/>
        <v>300197000</v>
      </c>
      <c r="M33" s="20">
        <f t="shared" si="18"/>
        <v>36874400</v>
      </c>
    </row>
    <row r="34" spans="1:13" ht="15.75" x14ac:dyDescent="0.25">
      <c r="A34" s="21" t="s">
        <v>49</v>
      </c>
      <c r="B34" s="22"/>
      <c r="C34" s="23" t="s">
        <v>50</v>
      </c>
      <c r="D34" s="23" t="s">
        <v>18</v>
      </c>
      <c r="E34" s="23"/>
      <c r="F34" s="23"/>
      <c r="G34" s="24">
        <f>G35</f>
        <v>219453700</v>
      </c>
      <c r="H34" s="24">
        <f t="shared" ref="H34:M34" si="19">H35</f>
        <v>0</v>
      </c>
      <c r="I34" s="24">
        <f t="shared" si="19"/>
        <v>129226949.02</v>
      </c>
      <c r="J34" s="24">
        <f t="shared" si="19"/>
        <v>12853608.950000003</v>
      </c>
      <c r="K34" s="24">
        <f t="shared" si="19"/>
        <v>142080557.97</v>
      </c>
      <c r="L34" s="24">
        <f t="shared" si="19"/>
        <v>239197000</v>
      </c>
      <c r="M34" s="24">
        <f t="shared" si="19"/>
        <v>19743300</v>
      </c>
    </row>
    <row r="35" spans="1:13" ht="15.75" x14ac:dyDescent="0.25">
      <c r="A35" s="21" t="s">
        <v>49</v>
      </c>
      <c r="B35" s="22" t="s">
        <v>16</v>
      </c>
      <c r="C35" s="23" t="s">
        <v>51</v>
      </c>
      <c r="D35" s="23" t="s">
        <v>18</v>
      </c>
      <c r="E35" s="23"/>
      <c r="F35" s="23"/>
      <c r="G35" s="24">
        <v>219453700</v>
      </c>
      <c r="H35" s="24">
        <v>0</v>
      </c>
      <c r="I35" s="24">
        <f>май!K36</f>
        <v>129226949.02</v>
      </c>
      <c r="J35" s="26">
        <f>7463138.34+1931604.48+297019.3+39680.71+359833+171907.54+152270.67+502491.64+775054.15+6450+36693.8+162181.66+687025.8+2518.65+159421.59+106013.83+303.79</f>
        <v>12853608.950000003</v>
      </c>
      <c r="K35" s="25">
        <f>I35+J35</f>
        <v>142080557.97</v>
      </c>
      <c r="L35" s="25">
        <f>242800000-3603000</f>
        <v>239197000</v>
      </c>
      <c r="M35" s="25">
        <f>L35-G35</f>
        <v>19743300</v>
      </c>
    </row>
    <row r="36" spans="1:13" ht="31.5" x14ac:dyDescent="0.25">
      <c r="A36" s="21" t="s">
        <v>54</v>
      </c>
      <c r="B36" s="22" t="s">
        <v>16</v>
      </c>
      <c r="C36" s="23" t="s">
        <v>55</v>
      </c>
      <c r="D36" s="23" t="s">
        <v>18</v>
      </c>
      <c r="E36" s="23"/>
      <c r="F36" s="23"/>
      <c r="G36" s="24">
        <f>SUM(G37)</f>
        <v>43868900</v>
      </c>
      <c r="H36" s="24">
        <f>SUM(H37)</f>
        <v>0</v>
      </c>
      <c r="I36" s="24">
        <f>SUM(I37)</f>
        <v>39215304.259999998</v>
      </c>
      <c r="J36" s="24">
        <f>J37</f>
        <v>2620417.4899999998</v>
      </c>
      <c r="K36" s="24">
        <f>SUM(K37)</f>
        <v>41835721.75</v>
      </c>
      <c r="L36" s="24">
        <f t="shared" ref="L36:M36" si="20">SUM(L37)</f>
        <v>61000000</v>
      </c>
      <c r="M36" s="24">
        <f t="shared" si="20"/>
        <v>17131100</v>
      </c>
    </row>
    <row r="37" spans="1:13" ht="47.25" x14ac:dyDescent="0.25">
      <c r="A37" s="21" t="s">
        <v>56</v>
      </c>
      <c r="B37" s="22" t="s">
        <v>16</v>
      </c>
      <c r="C37" s="23" t="s">
        <v>57</v>
      </c>
      <c r="D37" s="23" t="s">
        <v>18</v>
      </c>
      <c r="E37" s="23"/>
      <c r="F37" s="23"/>
      <c r="G37" s="24">
        <v>43868900</v>
      </c>
      <c r="H37" s="24">
        <v>0</v>
      </c>
      <c r="I37" s="24">
        <f>май!K39</f>
        <v>39215304.259999998</v>
      </c>
      <c r="J37" s="26">
        <f>517+369973.56+33712.12+772.05+70490.24+17293.82+1423318.78+148518.84+509784.34+29081.96+15414+1540.78</f>
        <v>2620417.4899999998</v>
      </c>
      <c r="K37" s="25">
        <f>I37+J37</f>
        <v>41835721.75</v>
      </c>
      <c r="L37" s="26">
        <v>61000000</v>
      </c>
      <c r="M37" s="25">
        <f>L37-G37</f>
        <v>17131100</v>
      </c>
    </row>
    <row r="38" spans="1:13" ht="15.75" x14ac:dyDescent="0.25">
      <c r="A38" s="17" t="s">
        <v>60</v>
      </c>
      <c r="B38" s="18"/>
      <c r="C38" s="19" t="s">
        <v>61</v>
      </c>
      <c r="D38" s="19"/>
      <c r="E38" s="19"/>
      <c r="F38" s="19"/>
      <c r="G38" s="20">
        <f>G39</f>
        <v>12200</v>
      </c>
      <c r="H38" s="20">
        <f t="shared" ref="H38:M38" si="21">H39</f>
        <v>0</v>
      </c>
      <c r="I38" s="20">
        <f t="shared" si="21"/>
        <v>13939.25</v>
      </c>
      <c r="J38" s="20">
        <f t="shared" si="21"/>
        <v>0</v>
      </c>
      <c r="K38" s="20">
        <f t="shared" si="21"/>
        <v>13939.25</v>
      </c>
      <c r="L38" s="20">
        <f t="shared" si="21"/>
        <v>14000</v>
      </c>
      <c r="M38" s="20">
        <f t="shared" si="21"/>
        <v>1800</v>
      </c>
    </row>
    <row r="39" spans="1:13" ht="15.75" x14ac:dyDescent="0.25">
      <c r="A39" s="21" t="s">
        <v>60</v>
      </c>
      <c r="B39" s="22" t="s">
        <v>16</v>
      </c>
      <c r="C39" s="23" t="s">
        <v>62</v>
      </c>
      <c r="D39" s="23" t="s">
        <v>18</v>
      </c>
      <c r="E39" s="23"/>
      <c r="F39" s="23"/>
      <c r="G39" s="26">
        <v>12200</v>
      </c>
      <c r="H39" s="24">
        <v>0</v>
      </c>
      <c r="I39" s="24">
        <f>май!K42</f>
        <v>13939.25</v>
      </c>
      <c r="J39" s="24">
        <v>0</v>
      </c>
      <c r="K39" s="25">
        <f>I39+J39</f>
        <v>13939.25</v>
      </c>
      <c r="L39" s="24">
        <v>14000</v>
      </c>
      <c r="M39" s="25">
        <f>L39-G39</f>
        <v>1800</v>
      </c>
    </row>
    <row r="40" spans="1:13" ht="15.75" x14ac:dyDescent="0.25">
      <c r="A40" s="43" t="s">
        <v>65</v>
      </c>
      <c r="B40" s="32"/>
      <c r="C40" s="19" t="s">
        <v>66</v>
      </c>
      <c r="D40" s="19"/>
      <c r="E40" s="19"/>
      <c r="F40" s="19"/>
      <c r="G40" s="20">
        <f>G41</f>
        <v>90000</v>
      </c>
      <c r="H40" s="20">
        <f>H41</f>
        <v>0</v>
      </c>
      <c r="I40" s="20">
        <f>I41</f>
        <v>-92795.82</v>
      </c>
      <c r="J40" s="20">
        <f>J41</f>
        <v>8797</v>
      </c>
      <c r="K40" s="20">
        <f>K41</f>
        <v>-83998.82</v>
      </c>
      <c r="L40" s="20">
        <f t="shared" ref="L40:M40" si="22">L41</f>
        <v>-84000</v>
      </c>
      <c r="M40" s="20">
        <f t="shared" si="22"/>
        <v>-174000</v>
      </c>
    </row>
    <row r="41" spans="1:13" ht="15.75" x14ac:dyDescent="0.25">
      <c r="A41" s="44" t="s">
        <v>65</v>
      </c>
      <c r="B41" s="45" t="s">
        <v>16</v>
      </c>
      <c r="C41" s="23" t="s">
        <v>67</v>
      </c>
      <c r="D41" s="23" t="s">
        <v>18</v>
      </c>
      <c r="E41" s="23"/>
      <c r="F41" s="23"/>
      <c r="G41" s="24">
        <v>90000</v>
      </c>
      <c r="H41" s="24">
        <v>0</v>
      </c>
      <c r="I41" s="24">
        <f>май!K45</f>
        <v>-92795.82</v>
      </c>
      <c r="J41" s="24">
        <f>8797</f>
        <v>8797</v>
      </c>
      <c r="K41" s="25">
        <f>I41+J41</f>
        <v>-83998.82</v>
      </c>
      <c r="L41" s="24">
        <v>-84000</v>
      </c>
      <c r="M41" s="25">
        <f>L41-G41</f>
        <v>-174000</v>
      </c>
    </row>
    <row r="42" spans="1:13" ht="15.75" x14ac:dyDescent="0.25">
      <c r="A42" s="43" t="s">
        <v>68</v>
      </c>
      <c r="B42" s="32"/>
      <c r="C42" s="19" t="s">
        <v>69</v>
      </c>
      <c r="D42" s="19"/>
      <c r="E42" s="19"/>
      <c r="F42" s="19"/>
      <c r="G42" s="20">
        <f>G43</f>
        <v>14292000</v>
      </c>
      <c r="H42" s="20">
        <f>H43</f>
        <v>0</v>
      </c>
      <c r="I42" s="20">
        <f>I43</f>
        <v>8028513.4500000002</v>
      </c>
      <c r="J42" s="20">
        <f>J43</f>
        <v>154096.26000000004</v>
      </c>
      <c r="K42" s="20">
        <f>K43</f>
        <v>8182609.71</v>
      </c>
      <c r="L42" s="20">
        <f t="shared" ref="L42:M42" si="23">L43</f>
        <v>10100000</v>
      </c>
      <c r="M42" s="20">
        <f t="shared" si="23"/>
        <v>-4192000</v>
      </c>
    </row>
    <row r="43" spans="1:13" ht="31.5" x14ac:dyDescent="0.25">
      <c r="A43" s="46" t="s">
        <v>70</v>
      </c>
      <c r="B43" s="34" t="s">
        <v>16</v>
      </c>
      <c r="C43" s="23" t="s">
        <v>71</v>
      </c>
      <c r="D43" s="23" t="s">
        <v>18</v>
      </c>
      <c r="E43" s="23"/>
      <c r="F43" s="23"/>
      <c r="G43" s="24">
        <f>9292000+5000000</f>
        <v>14292000</v>
      </c>
      <c r="H43" s="24">
        <v>0</v>
      </c>
      <c r="I43" s="24">
        <f>май!K47</f>
        <v>8028513.4500000002</v>
      </c>
      <c r="J43" s="24">
        <f>24199.67+82714.85+5679+17038-40966.73-187.7+4670-4670+89190+1229+3272-12513.83-15558</f>
        <v>154096.26000000004</v>
      </c>
      <c r="K43" s="25">
        <f>I43+J43</f>
        <v>8182609.71</v>
      </c>
      <c r="L43" s="24">
        <v>10100000</v>
      </c>
      <c r="M43" s="25">
        <f>L43-G43</f>
        <v>-4192000</v>
      </c>
    </row>
    <row r="44" spans="1:13" ht="15.75" x14ac:dyDescent="0.25">
      <c r="A44" s="39" t="s">
        <v>72</v>
      </c>
      <c r="B44" s="40"/>
      <c r="C44" s="41" t="s">
        <v>73</v>
      </c>
      <c r="D44" s="41"/>
      <c r="E44" s="41"/>
      <c r="F44" s="41"/>
      <c r="G44" s="42">
        <f>G45+G50+G47</f>
        <v>111785034</v>
      </c>
      <c r="H44" s="42">
        <f>H45+H50+H47</f>
        <v>0</v>
      </c>
      <c r="I44" s="42">
        <f>I45+I50+I47</f>
        <v>38601845.350000001</v>
      </c>
      <c r="J44" s="42">
        <f>J45+J50+J47</f>
        <v>603082.28</v>
      </c>
      <c r="K44" s="42">
        <f>K45+K50+K47</f>
        <v>39204927.630000003</v>
      </c>
      <c r="L44" s="42">
        <f t="shared" ref="L44:M44" si="24">L45+L50+L47</f>
        <v>118409050</v>
      </c>
      <c r="M44" s="42">
        <f t="shared" si="24"/>
        <v>6624016</v>
      </c>
    </row>
    <row r="45" spans="1:13" ht="15.75" x14ac:dyDescent="0.25">
      <c r="A45" s="17" t="s">
        <v>74</v>
      </c>
      <c r="B45" s="18"/>
      <c r="C45" s="19" t="s">
        <v>75</v>
      </c>
      <c r="D45" s="19"/>
      <c r="E45" s="19"/>
      <c r="F45" s="19"/>
      <c r="G45" s="20">
        <f>G46</f>
        <v>34283500</v>
      </c>
      <c r="H45" s="20">
        <f>H46</f>
        <v>0</v>
      </c>
      <c r="I45" s="20">
        <f>I46</f>
        <v>3762483.9399999995</v>
      </c>
      <c r="J45" s="20">
        <f>J46</f>
        <v>135429.30000000002</v>
      </c>
      <c r="K45" s="20">
        <f>K46</f>
        <v>3897913.2399999993</v>
      </c>
      <c r="L45" s="20">
        <f t="shared" ref="L45:M45" si="25">L46</f>
        <v>34283500</v>
      </c>
      <c r="M45" s="20">
        <f t="shared" si="25"/>
        <v>0</v>
      </c>
    </row>
    <row r="46" spans="1:13" ht="31.5" x14ac:dyDescent="0.25">
      <c r="A46" s="47" t="s">
        <v>76</v>
      </c>
      <c r="B46" s="48" t="s">
        <v>16</v>
      </c>
      <c r="C46" s="23" t="s">
        <v>77</v>
      </c>
      <c r="D46" s="23" t="s">
        <v>18</v>
      </c>
      <c r="E46" s="23"/>
      <c r="F46" s="23"/>
      <c r="G46" s="24">
        <v>34283500</v>
      </c>
      <c r="H46" s="24">
        <v>0</v>
      </c>
      <c r="I46" s="24">
        <f>май!K50</f>
        <v>3762483.9399999995</v>
      </c>
      <c r="J46" s="24">
        <f>30544+27487.52+11997.79+5509.32+577.71+1223.22+3964.59+3608.38+15467.3+3573+3232.22+2985.38+5266.55+9000.33+3345.97+7646.02</f>
        <v>135429.30000000002</v>
      </c>
      <c r="K46" s="25">
        <f>I46+J46</f>
        <v>3897913.2399999993</v>
      </c>
      <c r="L46" s="24">
        <f>G46</f>
        <v>34283500</v>
      </c>
      <c r="M46" s="25">
        <f>L46-G46</f>
        <v>0</v>
      </c>
    </row>
    <row r="47" spans="1:13" ht="15.75" x14ac:dyDescent="0.25">
      <c r="A47" s="17" t="s">
        <v>78</v>
      </c>
      <c r="B47" s="18"/>
      <c r="C47" s="19" t="s">
        <v>79</v>
      </c>
      <c r="D47" s="19"/>
      <c r="E47" s="19"/>
      <c r="F47" s="19"/>
      <c r="G47" s="20">
        <f>G48+G49</f>
        <v>24527244</v>
      </c>
      <c r="H47" s="20">
        <f>H48+H49</f>
        <v>0</v>
      </c>
      <c r="I47" s="20">
        <f>I48+I49</f>
        <v>6196656.1200000001</v>
      </c>
      <c r="J47" s="20">
        <f>J48+J49</f>
        <v>274125.33999999997</v>
      </c>
      <c r="K47" s="20">
        <f>K48+K49</f>
        <v>6470781.46</v>
      </c>
      <c r="L47" s="20">
        <f t="shared" ref="L47:M47" si="26">L48+L49</f>
        <v>24527244</v>
      </c>
      <c r="M47" s="20">
        <f t="shared" si="26"/>
        <v>0</v>
      </c>
    </row>
    <row r="48" spans="1:13" ht="15.75" x14ac:dyDescent="0.25">
      <c r="A48" s="49" t="s">
        <v>80</v>
      </c>
      <c r="B48" s="50" t="s">
        <v>16</v>
      </c>
      <c r="C48" s="51" t="s">
        <v>81</v>
      </c>
      <c r="D48" s="23" t="s">
        <v>18</v>
      </c>
      <c r="E48" s="23"/>
      <c r="F48" s="23"/>
      <c r="G48" s="24">
        <f>9108131+1000000</f>
        <v>10108131</v>
      </c>
      <c r="H48" s="24">
        <v>0</v>
      </c>
      <c r="I48" s="24">
        <f>май!K52</f>
        <v>4479762.01</v>
      </c>
      <c r="J48" s="24">
        <f>41720.57+58702.34+22396.57+16134.74+2593.8+10206.52+33458.59+187-11413.24+3390.49+71.62-8109</f>
        <v>169339.99999999997</v>
      </c>
      <c r="K48" s="25">
        <f>I48+J48</f>
        <v>4649102.01</v>
      </c>
      <c r="L48" s="24">
        <f>G48</f>
        <v>10108131</v>
      </c>
      <c r="M48" s="25">
        <f t="shared" ref="M48:M49" si="27">L48-G48</f>
        <v>0</v>
      </c>
    </row>
    <row r="49" spans="1:13" ht="15.75" x14ac:dyDescent="0.25">
      <c r="A49" s="21" t="s">
        <v>82</v>
      </c>
      <c r="B49" s="22" t="s">
        <v>16</v>
      </c>
      <c r="C49" s="23" t="s">
        <v>83</v>
      </c>
      <c r="D49" s="23" t="s">
        <v>18</v>
      </c>
      <c r="E49" s="23"/>
      <c r="F49" s="23"/>
      <c r="G49" s="24">
        <v>14419113</v>
      </c>
      <c r="H49" s="24">
        <v>0</v>
      </c>
      <c r="I49" s="24">
        <f>май!K53</f>
        <v>1716894.11</v>
      </c>
      <c r="J49" s="24">
        <f>13375.68+8413.92+1833.6+6328.95+3815.74+3551.58+4821+5329.88+18479.76+401.33+6235.41+8211.02+431.93+10482.17+8825.07+4248.3</f>
        <v>104785.34000000001</v>
      </c>
      <c r="K49" s="25">
        <f>I49+J49</f>
        <v>1821679.4500000002</v>
      </c>
      <c r="L49" s="24">
        <f>G49</f>
        <v>14419113</v>
      </c>
      <c r="M49" s="25">
        <f t="shared" si="27"/>
        <v>0</v>
      </c>
    </row>
    <row r="50" spans="1:13" ht="15.75" x14ac:dyDescent="0.25">
      <c r="A50" s="17" t="s">
        <v>84</v>
      </c>
      <c r="B50" s="18"/>
      <c r="C50" s="19" t="s">
        <v>85</v>
      </c>
      <c r="D50" s="19"/>
      <c r="E50" s="19"/>
      <c r="F50" s="19"/>
      <c r="G50" s="20">
        <f>SUM(G51:G52)</f>
        <v>52974290</v>
      </c>
      <c r="H50" s="20">
        <f>SUM(H51:H52)</f>
        <v>0</v>
      </c>
      <c r="I50" s="20">
        <f>SUM(I51:I52)</f>
        <v>28642705.290000003</v>
      </c>
      <c r="J50" s="20">
        <f>SUM(J51:J52)</f>
        <v>193527.63999999998</v>
      </c>
      <c r="K50" s="20">
        <f>SUM(K51:K52)</f>
        <v>28836232.930000003</v>
      </c>
      <c r="L50" s="20">
        <f t="shared" ref="L50:M50" si="28">SUM(L51:L52)</f>
        <v>59598306</v>
      </c>
      <c r="M50" s="20">
        <f t="shared" si="28"/>
        <v>6624016</v>
      </c>
    </row>
    <row r="51" spans="1:13" ht="31.5" x14ac:dyDescent="0.25">
      <c r="A51" s="21" t="s">
        <v>86</v>
      </c>
      <c r="B51" s="22" t="s">
        <v>16</v>
      </c>
      <c r="C51" s="23" t="s">
        <v>87</v>
      </c>
      <c r="D51" s="23" t="s">
        <v>18</v>
      </c>
      <c r="E51" s="23"/>
      <c r="F51" s="23"/>
      <c r="G51" s="24">
        <f>41888984+5000000</f>
        <v>46888984</v>
      </c>
      <c r="H51" s="24">
        <v>0</v>
      </c>
      <c r="I51" s="24">
        <f>май!K55</f>
        <v>28320061.430000003</v>
      </c>
      <c r="J51" s="24">
        <f>-80673.51+25245.86+81129.34+42813.7+31204.16+66517.21-1730+22649.3</f>
        <v>187156.06</v>
      </c>
      <c r="K51" s="25">
        <f>I51+J51</f>
        <v>28507217.490000002</v>
      </c>
      <c r="L51" s="24">
        <v>53513000</v>
      </c>
      <c r="M51" s="25">
        <f t="shared" ref="M51:M52" si="29">L51-G51</f>
        <v>6624016</v>
      </c>
    </row>
    <row r="52" spans="1:13" ht="31.5" x14ac:dyDescent="0.25">
      <c r="A52" s="21" t="s">
        <v>88</v>
      </c>
      <c r="B52" s="22" t="s">
        <v>16</v>
      </c>
      <c r="C52" s="23" t="s">
        <v>89</v>
      </c>
      <c r="D52" s="23" t="s">
        <v>18</v>
      </c>
      <c r="E52" s="23"/>
      <c r="F52" s="23"/>
      <c r="G52" s="24">
        <v>6085306</v>
      </c>
      <c r="H52" s="24">
        <v>0</v>
      </c>
      <c r="I52" s="24">
        <f>май!K56</f>
        <v>322643.86</v>
      </c>
      <c r="J52" s="24">
        <f>1157+32.82+1702.65+401.6+62+290+1312+6.83+329.06+1048.62+29</f>
        <v>6371.58</v>
      </c>
      <c r="K52" s="25">
        <f>I52+J52</f>
        <v>329015.44</v>
      </c>
      <c r="L52" s="24">
        <f>G52</f>
        <v>6085306</v>
      </c>
      <c r="M52" s="25">
        <f t="shared" si="29"/>
        <v>0</v>
      </c>
    </row>
    <row r="53" spans="1:13" ht="15.75" x14ac:dyDescent="0.25">
      <c r="A53" s="15" t="s">
        <v>90</v>
      </c>
      <c r="B53" s="16"/>
      <c r="C53" s="8" t="s">
        <v>91</v>
      </c>
      <c r="D53" s="8"/>
      <c r="E53" s="8"/>
      <c r="F53" s="8"/>
      <c r="G53" s="9">
        <f>G54</f>
        <v>24090000</v>
      </c>
      <c r="H53" s="9">
        <f t="shared" ref="H53:M53" si="30">H54</f>
        <v>0</v>
      </c>
      <c r="I53" s="9">
        <f t="shared" si="30"/>
        <v>13025170.52</v>
      </c>
      <c r="J53" s="9">
        <f t="shared" si="30"/>
        <v>2349414.7999999993</v>
      </c>
      <c r="K53" s="9">
        <f t="shared" si="30"/>
        <v>15374585.319999998</v>
      </c>
      <c r="L53" s="9">
        <f t="shared" si="30"/>
        <v>27630200</v>
      </c>
      <c r="M53" s="9">
        <f t="shared" si="30"/>
        <v>3540200</v>
      </c>
    </row>
    <row r="54" spans="1:13" ht="31.5" x14ac:dyDescent="0.25">
      <c r="A54" s="17" t="s">
        <v>92</v>
      </c>
      <c r="B54" s="18"/>
      <c r="C54" s="19" t="s">
        <v>93</v>
      </c>
      <c r="D54" s="19"/>
      <c r="E54" s="19"/>
      <c r="F54" s="19"/>
      <c r="G54" s="20">
        <f>G55</f>
        <v>24090000</v>
      </c>
      <c r="H54" s="20">
        <f>H55</f>
        <v>0</v>
      </c>
      <c r="I54" s="20">
        <f>I55</f>
        <v>13025170.52</v>
      </c>
      <c r="J54" s="20">
        <f>J55</f>
        <v>2349414.7999999993</v>
      </c>
      <c r="K54" s="20">
        <f>K55</f>
        <v>15374585.319999998</v>
      </c>
      <c r="L54" s="20">
        <f t="shared" ref="L54:M54" si="31">L55</f>
        <v>27630200</v>
      </c>
      <c r="M54" s="20">
        <f t="shared" si="31"/>
        <v>3540200</v>
      </c>
    </row>
    <row r="55" spans="1:13" ht="31.5" x14ac:dyDescent="0.25">
      <c r="A55" s="21" t="s">
        <v>94</v>
      </c>
      <c r="B55" s="22" t="s">
        <v>16</v>
      </c>
      <c r="C55" s="23" t="s">
        <v>95</v>
      </c>
      <c r="D55" s="23" t="s">
        <v>18</v>
      </c>
      <c r="E55" s="23"/>
      <c r="F55" s="23"/>
      <c r="G55" s="24">
        <f>9090000+15000000</f>
        <v>24090000</v>
      </c>
      <c r="H55" s="24">
        <v>0</v>
      </c>
      <c r="I55" s="24">
        <f>май!K59</f>
        <v>13025170.52</v>
      </c>
      <c r="J55" s="24">
        <f>85319+12874.92+92527.21+9413.29+74804.53+10058.02+83622.61+50854.96+181222.27+14631.4+167174.96+6101.01+101055.76+14398.07+262311.47+4068.88+10000+4000-25368.36+11074.21+339084.17+4552.42+187070+11922.3+72621.68+14739.43+142066.28+7800.03+66786.91+2004+81207.69+14756.36+108565.61+2973.79+107526.25+15593.67</f>
        <v>2349414.7999999993</v>
      </c>
      <c r="K55" s="25">
        <f>I55+J55</f>
        <v>15374585.319999998</v>
      </c>
      <c r="L55" s="24">
        <v>27630200</v>
      </c>
      <c r="M55" s="25">
        <f t="shared" ref="M55" si="32">L55-G55</f>
        <v>3540200</v>
      </c>
    </row>
    <row r="56" spans="1:13" ht="15.75" x14ac:dyDescent="0.25">
      <c r="A56" s="52" t="s">
        <v>101</v>
      </c>
      <c r="B56" s="53"/>
      <c r="C56" s="13"/>
      <c r="D56" s="13"/>
      <c r="E56" s="13"/>
      <c r="F56" s="13"/>
      <c r="G56" s="54">
        <f t="shared" ref="G56:M56" si="33">G57+G72+G86+G95+G167+G79</f>
        <v>287873786.07999998</v>
      </c>
      <c r="H56" s="54" t="e">
        <f t="shared" si="33"/>
        <v>#REF!</v>
      </c>
      <c r="I56" s="54">
        <f t="shared" si="33"/>
        <v>111437929.52999999</v>
      </c>
      <c r="J56" s="54">
        <f t="shared" si="33"/>
        <v>38205449.299999997</v>
      </c>
      <c r="K56" s="54">
        <f t="shared" si="33"/>
        <v>149692491.28999999</v>
      </c>
      <c r="L56" s="54">
        <f t="shared" si="33"/>
        <v>289285566.51999998</v>
      </c>
      <c r="M56" s="54">
        <f t="shared" si="33"/>
        <v>1411780.44</v>
      </c>
    </row>
    <row r="57" spans="1:13" ht="31.5" x14ac:dyDescent="0.25">
      <c r="A57" s="15" t="s">
        <v>102</v>
      </c>
      <c r="B57" s="16"/>
      <c r="C57" s="8" t="s">
        <v>103</v>
      </c>
      <c r="D57" s="8"/>
      <c r="E57" s="8"/>
      <c r="F57" s="8"/>
      <c r="G57" s="9">
        <f>G58+G60+G67</f>
        <v>179226800</v>
      </c>
      <c r="H57" s="9">
        <f t="shared" ref="H57:M57" si="34">H58+H60+H67</f>
        <v>0</v>
      </c>
      <c r="I57" s="9">
        <f t="shared" si="34"/>
        <v>62585284.049999997</v>
      </c>
      <c r="J57" s="9">
        <f t="shared" si="34"/>
        <v>30527614.729999997</v>
      </c>
      <c r="K57" s="9">
        <f t="shared" si="34"/>
        <v>93112898.780000001</v>
      </c>
      <c r="L57" s="9">
        <f t="shared" si="34"/>
        <v>179292800</v>
      </c>
      <c r="M57" s="9">
        <f t="shared" si="34"/>
        <v>66000</v>
      </c>
    </row>
    <row r="58" spans="1:13" ht="47.25" x14ac:dyDescent="0.25">
      <c r="A58" s="17" t="s">
        <v>104</v>
      </c>
      <c r="B58" s="18"/>
      <c r="C58" s="19" t="s">
        <v>105</v>
      </c>
      <c r="D58" s="19"/>
      <c r="E58" s="19"/>
      <c r="F58" s="19"/>
      <c r="G58" s="20">
        <f>G59</f>
        <v>0</v>
      </c>
      <c r="H58" s="20">
        <f>H59</f>
        <v>0</v>
      </c>
      <c r="I58" s="20">
        <f>I59</f>
        <v>66000</v>
      </c>
      <c r="J58" s="20">
        <f>J59</f>
        <v>0</v>
      </c>
      <c r="K58" s="20">
        <f>K59</f>
        <v>66000</v>
      </c>
      <c r="L58" s="20">
        <f t="shared" ref="L58:M58" si="35">L59</f>
        <v>66000</v>
      </c>
      <c r="M58" s="20">
        <f t="shared" si="35"/>
        <v>66000</v>
      </c>
    </row>
    <row r="59" spans="1:13" ht="31.5" x14ac:dyDescent="0.25">
      <c r="A59" s="49" t="s">
        <v>106</v>
      </c>
      <c r="B59" s="50" t="s">
        <v>16</v>
      </c>
      <c r="C59" s="51" t="s">
        <v>107</v>
      </c>
      <c r="D59" s="51" t="s">
        <v>100</v>
      </c>
      <c r="E59" s="51"/>
      <c r="F59" s="51"/>
      <c r="G59" s="26">
        <v>0</v>
      </c>
      <c r="H59" s="26"/>
      <c r="I59" s="26">
        <f>май!K66</f>
        <v>66000</v>
      </c>
      <c r="J59" s="26">
        <v>0</v>
      </c>
      <c r="K59" s="26">
        <f>I59+J59</f>
        <v>66000</v>
      </c>
      <c r="L59" s="26">
        <f>K59</f>
        <v>66000</v>
      </c>
      <c r="M59" s="26">
        <f>L59-G59</f>
        <v>66000</v>
      </c>
    </row>
    <row r="60" spans="1:13" ht="63" x14ac:dyDescent="0.25">
      <c r="A60" s="17" t="s">
        <v>108</v>
      </c>
      <c r="B60" s="18"/>
      <c r="C60" s="19" t="s">
        <v>109</v>
      </c>
      <c r="D60" s="19"/>
      <c r="E60" s="19"/>
      <c r="F60" s="19"/>
      <c r="G60" s="55">
        <f>G61+G63+G65</f>
        <v>174400000</v>
      </c>
      <c r="H60" s="55">
        <f>H61+H63+H65</f>
        <v>0</v>
      </c>
      <c r="I60" s="55">
        <f>I61+I63+I65</f>
        <v>60906506.049999997</v>
      </c>
      <c r="J60" s="55">
        <f>J61+J63+J65</f>
        <v>30067103.439999998</v>
      </c>
      <c r="K60" s="55">
        <f>K61+K63+K65</f>
        <v>90973609.489999995</v>
      </c>
      <c r="L60" s="55">
        <f t="shared" ref="L60:M60" si="36">L61+L63+L65</f>
        <v>174400000</v>
      </c>
      <c r="M60" s="55">
        <f t="shared" si="36"/>
        <v>0</v>
      </c>
    </row>
    <row r="61" spans="1:13" ht="47.25" x14ac:dyDescent="0.25">
      <c r="A61" s="21" t="s">
        <v>110</v>
      </c>
      <c r="B61" s="22"/>
      <c r="C61" s="23" t="s">
        <v>111</v>
      </c>
      <c r="D61" s="23"/>
      <c r="E61" s="23"/>
      <c r="F61" s="23"/>
      <c r="G61" s="56">
        <f>G62</f>
        <v>150000000</v>
      </c>
      <c r="H61" s="56">
        <f>H62</f>
        <v>0</v>
      </c>
      <c r="I61" s="56">
        <f>I62</f>
        <v>49191863.719999991</v>
      </c>
      <c r="J61" s="56">
        <f>J62</f>
        <v>28218354.129999999</v>
      </c>
      <c r="K61" s="56">
        <f>K62</f>
        <v>77410217.849999994</v>
      </c>
      <c r="L61" s="56">
        <f t="shared" ref="L61" si="37">L62</f>
        <v>150000000</v>
      </c>
      <c r="M61" s="26">
        <f t="shared" ref="M61:M66" si="38">L61-G61</f>
        <v>0</v>
      </c>
    </row>
    <row r="62" spans="1:13" ht="47.25" x14ac:dyDescent="0.25">
      <c r="A62" s="49" t="s">
        <v>110</v>
      </c>
      <c r="B62" s="50" t="s">
        <v>16</v>
      </c>
      <c r="C62" s="51" t="s">
        <v>112</v>
      </c>
      <c r="D62" s="23" t="s">
        <v>100</v>
      </c>
      <c r="E62" s="51"/>
      <c r="F62" s="51"/>
      <c r="G62" s="26">
        <v>150000000</v>
      </c>
      <c r="H62" s="26">
        <v>0</v>
      </c>
      <c r="I62" s="24">
        <f>май!K69</f>
        <v>49191863.719999991</v>
      </c>
      <c r="J62" s="26">
        <f>50000+0.91+2023.49+37891.62+22732.32+44642.51+9593667.21+1514821.51+8310984.37+8626489.6+5339.09+9761.5</f>
        <v>28218354.129999999</v>
      </c>
      <c r="K62" s="38">
        <f>I62+J62</f>
        <v>77410217.849999994</v>
      </c>
      <c r="L62" s="26">
        <f>G62</f>
        <v>150000000</v>
      </c>
      <c r="M62" s="26">
        <f t="shared" si="38"/>
        <v>0</v>
      </c>
    </row>
    <row r="63" spans="1:13" ht="47.25" x14ac:dyDescent="0.25">
      <c r="A63" s="49" t="s">
        <v>113</v>
      </c>
      <c r="B63" s="50"/>
      <c r="C63" s="51" t="s">
        <v>114</v>
      </c>
      <c r="D63" s="23"/>
      <c r="E63" s="51"/>
      <c r="F63" s="51"/>
      <c r="G63" s="26">
        <f>G64</f>
        <v>3000000</v>
      </c>
      <c r="H63" s="26">
        <f>H64</f>
        <v>0</v>
      </c>
      <c r="I63" s="26">
        <f>I64</f>
        <v>1055351.2</v>
      </c>
      <c r="J63" s="26">
        <f>J64</f>
        <v>118538.97000000002</v>
      </c>
      <c r="K63" s="26">
        <f>K64</f>
        <v>1173890.17</v>
      </c>
      <c r="L63" s="26">
        <f t="shared" ref="L63" si="39">L64</f>
        <v>3000000</v>
      </c>
      <c r="M63" s="26">
        <f t="shared" si="38"/>
        <v>0</v>
      </c>
    </row>
    <row r="64" spans="1:13" ht="47.25" x14ac:dyDescent="0.25">
      <c r="A64" s="49" t="s">
        <v>115</v>
      </c>
      <c r="B64" s="50" t="s">
        <v>16</v>
      </c>
      <c r="C64" s="51" t="s">
        <v>116</v>
      </c>
      <c r="D64" s="23" t="s">
        <v>100</v>
      </c>
      <c r="E64" s="51"/>
      <c r="F64" s="51"/>
      <c r="G64" s="26">
        <f>3000000</f>
        <v>3000000</v>
      </c>
      <c r="H64" s="26"/>
      <c r="I64" s="24">
        <f>май!K71</f>
        <v>1055351.2</v>
      </c>
      <c r="J64" s="26">
        <f>-29237.95+147776.92</f>
        <v>118538.97000000002</v>
      </c>
      <c r="K64" s="38">
        <f>I64+J64</f>
        <v>1173890.17</v>
      </c>
      <c r="L64" s="26">
        <f>G64</f>
        <v>3000000</v>
      </c>
      <c r="M64" s="26">
        <f t="shared" si="38"/>
        <v>0</v>
      </c>
    </row>
    <row r="65" spans="1:13" ht="47.25" x14ac:dyDescent="0.25">
      <c r="A65" s="21" t="s">
        <v>117</v>
      </c>
      <c r="B65" s="22"/>
      <c r="C65" s="23" t="s">
        <v>118</v>
      </c>
      <c r="D65" s="23"/>
      <c r="E65" s="23"/>
      <c r="F65" s="23"/>
      <c r="G65" s="24">
        <f>G66</f>
        <v>21400000</v>
      </c>
      <c r="H65" s="24">
        <f>H66</f>
        <v>0</v>
      </c>
      <c r="I65" s="24">
        <f>I66</f>
        <v>10659291.130000001</v>
      </c>
      <c r="J65" s="24">
        <f>J66</f>
        <v>1730210.34</v>
      </c>
      <c r="K65" s="24">
        <f>K66</f>
        <v>12389501.470000001</v>
      </c>
      <c r="L65" s="24">
        <f t="shared" ref="L65" si="40">L66</f>
        <v>21400000</v>
      </c>
      <c r="M65" s="26">
        <f t="shared" si="38"/>
        <v>0</v>
      </c>
    </row>
    <row r="66" spans="1:13" ht="47.25" x14ac:dyDescent="0.25">
      <c r="A66" s="49" t="s">
        <v>119</v>
      </c>
      <c r="B66" s="50" t="s">
        <v>16</v>
      </c>
      <c r="C66" s="51" t="s">
        <v>120</v>
      </c>
      <c r="D66" s="23" t="s">
        <v>100</v>
      </c>
      <c r="E66" s="23"/>
      <c r="F66" s="23"/>
      <c r="G66" s="24">
        <f>18400000+3000000</f>
        <v>21400000</v>
      </c>
      <c r="H66" s="24">
        <v>0</v>
      </c>
      <c r="I66" s="24">
        <f>май!K73</f>
        <v>10659291.130000001</v>
      </c>
      <c r="J66" s="24">
        <f>25592.79+130925.65+64203.1+61112.04+66916.42+118036.45+121632.37+88492.08+3851.99+308633.48+37882.73+122343.2+106174.76+89161.01+128646.65+30534.03+2563.18+53874.7+4818+97470.05+44445.33+22900.33</f>
        <v>1730210.34</v>
      </c>
      <c r="K66" s="25">
        <f>I66+J66</f>
        <v>12389501.470000001</v>
      </c>
      <c r="L66" s="24">
        <f>G66</f>
        <v>21400000</v>
      </c>
      <c r="M66" s="26">
        <f t="shared" si="38"/>
        <v>0</v>
      </c>
    </row>
    <row r="67" spans="1:13" ht="63" x14ac:dyDescent="0.25">
      <c r="A67" s="43" t="s">
        <v>126</v>
      </c>
      <c r="B67" s="32"/>
      <c r="C67" s="19" t="s">
        <v>127</v>
      </c>
      <c r="D67" s="19"/>
      <c r="E67" s="19"/>
      <c r="F67" s="19"/>
      <c r="G67" s="20">
        <f>G68+G70</f>
        <v>4826800</v>
      </c>
      <c r="H67" s="20">
        <f>H68+H70</f>
        <v>0</v>
      </c>
      <c r="I67" s="20">
        <f>I68+I70</f>
        <v>1612778</v>
      </c>
      <c r="J67" s="20">
        <f>J68+J70</f>
        <v>460511.28999999992</v>
      </c>
      <c r="K67" s="20">
        <f>K68+K70</f>
        <v>2073289.29</v>
      </c>
      <c r="L67" s="20">
        <f t="shared" ref="L67:M67" si="41">L68+L70</f>
        <v>4826800</v>
      </c>
      <c r="M67" s="20">
        <f t="shared" si="41"/>
        <v>0</v>
      </c>
    </row>
    <row r="68" spans="1:13" ht="47.25" x14ac:dyDescent="0.25">
      <c r="A68" s="46" t="s">
        <v>128</v>
      </c>
      <c r="B68" s="34"/>
      <c r="C68" s="23" t="s">
        <v>129</v>
      </c>
      <c r="D68" s="23"/>
      <c r="E68" s="23"/>
      <c r="F68" s="23"/>
      <c r="G68" s="24">
        <f>G69</f>
        <v>800000</v>
      </c>
      <c r="H68" s="24">
        <f>H69</f>
        <v>0</v>
      </c>
      <c r="I68" s="24">
        <f>I69</f>
        <v>324335.93999999994</v>
      </c>
      <c r="J68" s="24">
        <f>J69</f>
        <v>59336.78</v>
      </c>
      <c r="K68" s="24">
        <f>K69</f>
        <v>383672.72</v>
      </c>
      <c r="L68" s="24">
        <f t="shared" ref="L68" si="42">L69</f>
        <v>800000</v>
      </c>
      <c r="M68" s="26">
        <f t="shared" ref="M68:M71" si="43">L68-G68</f>
        <v>0</v>
      </c>
    </row>
    <row r="69" spans="1:13" ht="47.25" x14ac:dyDescent="0.25">
      <c r="A69" s="57" t="s">
        <v>130</v>
      </c>
      <c r="B69" s="58" t="s">
        <v>16</v>
      </c>
      <c r="C69" s="23" t="s">
        <v>131</v>
      </c>
      <c r="D69" s="23" t="s">
        <v>100</v>
      </c>
      <c r="E69" s="23"/>
      <c r="F69" s="23"/>
      <c r="G69" s="24">
        <v>800000</v>
      </c>
      <c r="H69" s="24">
        <v>0</v>
      </c>
      <c r="I69" s="24">
        <f>май!K79</f>
        <v>324335.93999999994</v>
      </c>
      <c r="J69" s="24">
        <f>59336.78</f>
        <v>59336.78</v>
      </c>
      <c r="K69" s="25">
        <f>I69+J69</f>
        <v>383672.72</v>
      </c>
      <c r="L69" s="24">
        <f>G69</f>
        <v>800000</v>
      </c>
      <c r="M69" s="26">
        <f t="shared" si="43"/>
        <v>0</v>
      </c>
    </row>
    <row r="70" spans="1:13" ht="63" x14ac:dyDescent="0.25">
      <c r="A70" s="59" t="s">
        <v>132</v>
      </c>
      <c r="B70" s="60"/>
      <c r="C70" s="23" t="s">
        <v>133</v>
      </c>
      <c r="D70" s="23"/>
      <c r="E70" s="23"/>
      <c r="F70" s="23"/>
      <c r="G70" s="24">
        <f>G71</f>
        <v>4026800</v>
      </c>
      <c r="H70" s="24">
        <f>H71</f>
        <v>0</v>
      </c>
      <c r="I70" s="24">
        <f>I71</f>
        <v>1288442.06</v>
      </c>
      <c r="J70" s="24">
        <f>J71</f>
        <v>401174.50999999995</v>
      </c>
      <c r="K70" s="24">
        <f>K71</f>
        <v>1689616.57</v>
      </c>
      <c r="L70" s="24">
        <f t="shared" ref="L70" si="44">L71</f>
        <v>4026800</v>
      </c>
      <c r="M70" s="26">
        <f t="shared" si="43"/>
        <v>0</v>
      </c>
    </row>
    <row r="71" spans="1:13" ht="63" x14ac:dyDescent="0.25">
      <c r="A71" s="59" t="s">
        <v>134</v>
      </c>
      <c r="B71" s="60" t="s">
        <v>16</v>
      </c>
      <c r="C71" s="23" t="s">
        <v>135</v>
      </c>
      <c r="D71" s="23" t="s">
        <v>100</v>
      </c>
      <c r="E71" s="23"/>
      <c r="F71" s="23"/>
      <c r="G71" s="24">
        <v>4026800</v>
      </c>
      <c r="H71" s="24">
        <v>0</v>
      </c>
      <c r="I71" s="24">
        <f>май!K81</f>
        <v>1288442.06</v>
      </c>
      <c r="J71" s="24">
        <f>79290.77+66819.04+23437.64+21500+2686.15+77000+44363.3+86077.61</f>
        <v>401174.50999999995</v>
      </c>
      <c r="K71" s="24">
        <f>I71+J71</f>
        <v>1689616.57</v>
      </c>
      <c r="L71" s="24">
        <f>G71</f>
        <v>4026800</v>
      </c>
      <c r="M71" s="26">
        <f t="shared" si="43"/>
        <v>0</v>
      </c>
    </row>
    <row r="72" spans="1:13" ht="15.75" x14ac:dyDescent="0.25">
      <c r="A72" s="15" t="s">
        <v>136</v>
      </c>
      <c r="B72" s="61"/>
      <c r="C72" s="8" t="s">
        <v>137</v>
      </c>
      <c r="D72" s="8"/>
      <c r="E72" s="8"/>
      <c r="F72" s="8"/>
      <c r="G72" s="9">
        <f>G73</f>
        <v>2942900</v>
      </c>
      <c r="H72" s="9">
        <f>H73</f>
        <v>0</v>
      </c>
      <c r="I72" s="9">
        <f>I73</f>
        <v>458998.73</v>
      </c>
      <c r="J72" s="9">
        <f>J73</f>
        <v>12.32</v>
      </c>
      <c r="K72" s="9">
        <f>K73</f>
        <v>459011.05000000005</v>
      </c>
      <c r="L72" s="9">
        <f t="shared" ref="L72:M72" si="45">L73</f>
        <v>1443900</v>
      </c>
      <c r="M72" s="9">
        <f t="shared" si="45"/>
        <v>-1499000</v>
      </c>
    </row>
    <row r="73" spans="1:13" ht="15.75" x14ac:dyDescent="0.25">
      <c r="A73" s="17" t="s">
        <v>138</v>
      </c>
      <c r="B73" s="18"/>
      <c r="C73" s="19" t="s">
        <v>139</v>
      </c>
      <c r="D73" s="19"/>
      <c r="E73" s="19"/>
      <c r="F73" s="19"/>
      <c r="G73" s="20">
        <f>G74+G75+G76+G78</f>
        <v>2942900</v>
      </c>
      <c r="H73" s="20">
        <f>H74+H75+H76+H78</f>
        <v>0</v>
      </c>
      <c r="I73" s="20">
        <f>I74+I75+I76+I78</f>
        <v>458998.73</v>
      </c>
      <c r="J73" s="20">
        <f>J74+J75+J76+J78</f>
        <v>12.32</v>
      </c>
      <c r="K73" s="20">
        <f>K74+K75+K76+K78</f>
        <v>459011.05000000005</v>
      </c>
      <c r="L73" s="20">
        <f t="shared" ref="L73:M73" si="46">L74+L75+L76+L78</f>
        <v>1443900</v>
      </c>
      <c r="M73" s="20">
        <f t="shared" si="46"/>
        <v>-1499000</v>
      </c>
    </row>
    <row r="74" spans="1:13" ht="15.75" x14ac:dyDescent="0.25">
      <c r="A74" s="21" t="s">
        <v>140</v>
      </c>
      <c r="B74" s="22" t="s">
        <v>16</v>
      </c>
      <c r="C74" s="23" t="s">
        <v>141</v>
      </c>
      <c r="D74" s="23" t="s">
        <v>142</v>
      </c>
      <c r="E74" s="23"/>
      <c r="F74" s="23"/>
      <c r="G74" s="24">
        <v>235600</v>
      </c>
      <c r="H74" s="24">
        <v>0</v>
      </c>
      <c r="I74" s="24">
        <f>май!K84</f>
        <v>111721.28</v>
      </c>
      <c r="J74" s="24">
        <f>6.38+5.94</f>
        <v>12.32</v>
      </c>
      <c r="K74" s="25">
        <f>I74+J74</f>
        <v>111733.6</v>
      </c>
      <c r="L74" s="25">
        <f>G74</f>
        <v>235600</v>
      </c>
      <c r="M74" s="26">
        <f t="shared" ref="M74:M78" si="47">L74-G74</f>
        <v>0</v>
      </c>
    </row>
    <row r="75" spans="1:13" ht="15.75" x14ac:dyDescent="0.25">
      <c r="A75" s="21" t="s">
        <v>143</v>
      </c>
      <c r="B75" s="22" t="s">
        <v>16</v>
      </c>
      <c r="C75" s="23" t="s">
        <v>144</v>
      </c>
      <c r="D75" s="23" t="s">
        <v>142</v>
      </c>
      <c r="E75" s="23"/>
      <c r="F75" s="23"/>
      <c r="G75" s="24">
        <v>692900</v>
      </c>
      <c r="H75" s="24">
        <v>0</v>
      </c>
      <c r="I75" s="24">
        <f>май!K85</f>
        <v>-7580.07</v>
      </c>
      <c r="J75" s="24">
        <v>0</v>
      </c>
      <c r="K75" s="25">
        <f>I75+J75</f>
        <v>-7580.07</v>
      </c>
      <c r="L75" s="25">
        <f>G75-500000</f>
        <v>192900</v>
      </c>
      <c r="M75" s="26">
        <f t="shared" si="47"/>
        <v>-500000</v>
      </c>
    </row>
    <row r="76" spans="1:13" ht="15.75" x14ac:dyDescent="0.25">
      <c r="A76" s="21" t="s">
        <v>145</v>
      </c>
      <c r="B76" s="22"/>
      <c r="C76" s="23" t="s">
        <v>146</v>
      </c>
      <c r="D76" s="23"/>
      <c r="E76" s="23"/>
      <c r="F76" s="23"/>
      <c r="G76" s="24">
        <f>G77</f>
        <v>0</v>
      </c>
      <c r="H76" s="24">
        <f>H77</f>
        <v>0</v>
      </c>
      <c r="I76" s="24">
        <f>I77</f>
        <v>933.61999999999898</v>
      </c>
      <c r="J76" s="24">
        <f>J77</f>
        <v>0</v>
      </c>
      <c r="K76" s="24">
        <f>K77</f>
        <v>933.61999999999898</v>
      </c>
      <c r="L76" s="24">
        <f t="shared" ref="L76" si="48">L77</f>
        <v>1000</v>
      </c>
      <c r="M76" s="26">
        <f t="shared" si="47"/>
        <v>1000</v>
      </c>
    </row>
    <row r="77" spans="1:13" ht="15.75" x14ac:dyDescent="0.25">
      <c r="A77" s="21" t="s">
        <v>147</v>
      </c>
      <c r="B77" s="22" t="s">
        <v>16</v>
      </c>
      <c r="C77" s="23" t="s">
        <v>148</v>
      </c>
      <c r="D77" s="23" t="s">
        <v>142</v>
      </c>
      <c r="E77" s="23"/>
      <c r="F77" s="23"/>
      <c r="G77" s="24">
        <v>0</v>
      </c>
      <c r="H77" s="24">
        <v>0</v>
      </c>
      <c r="I77" s="24">
        <f>май!K87</f>
        <v>933.61999999999898</v>
      </c>
      <c r="J77" s="24">
        <v>0</v>
      </c>
      <c r="K77" s="25">
        <f>I77+J77</f>
        <v>933.61999999999898</v>
      </c>
      <c r="L77" s="24">
        <f>1000</f>
        <v>1000</v>
      </c>
      <c r="M77" s="26">
        <f t="shared" si="47"/>
        <v>1000</v>
      </c>
    </row>
    <row r="78" spans="1:13" ht="31.5" x14ac:dyDescent="0.25">
      <c r="A78" s="21" t="s">
        <v>149</v>
      </c>
      <c r="B78" s="22" t="s">
        <v>16</v>
      </c>
      <c r="C78" s="51" t="s">
        <v>150</v>
      </c>
      <c r="D78" s="51" t="s">
        <v>142</v>
      </c>
      <c r="E78" s="51"/>
      <c r="F78" s="51"/>
      <c r="G78" s="26">
        <v>2014400</v>
      </c>
      <c r="H78" s="26">
        <v>0</v>
      </c>
      <c r="I78" s="24">
        <f>май!K88</f>
        <v>353923.9</v>
      </c>
      <c r="J78" s="24">
        <v>0</v>
      </c>
      <c r="K78" s="25">
        <f>I78+J78</f>
        <v>353923.9</v>
      </c>
      <c r="L78" s="24">
        <f>G78-1000000</f>
        <v>1014400</v>
      </c>
      <c r="M78" s="26">
        <f t="shared" si="47"/>
        <v>-1000000</v>
      </c>
    </row>
    <row r="79" spans="1:13" ht="15.75" x14ac:dyDescent="0.25">
      <c r="A79" s="62" t="s">
        <v>151</v>
      </c>
      <c r="B79" s="40"/>
      <c r="C79" s="63" t="s">
        <v>152</v>
      </c>
      <c r="D79" s="64"/>
      <c r="E79" s="41"/>
      <c r="F79" s="41"/>
      <c r="G79" s="42">
        <f>G80+G83</f>
        <v>1580200</v>
      </c>
      <c r="H79" s="42">
        <f>H80+H83</f>
        <v>0</v>
      </c>
      <c r="I79" s="42">
        <f>I80+I83</f>
        <v>836828.60000000009</v>
      </c>
      <c r="J79" s="42">
        <f>J80+J83</f>
        <v>44750.57</v>
      </c>
      <c r="K79" s="42">
        <f>K80+K83</f>
        <v>930691.63000000012</v>
      </c>
      <c r="L79" s="42">
        <f t="shared" ref="L79:M79" si="49">L80+L83</f>
        <v>1585000</v>
      </c>
      <c r="M79" s="42">
        <f t="shared" si="49"/>
        <v>4800</v>
      </c>
    </row>
    <row r="80" spans="1:13" ht="15.75" x14ac:dyDescent="0.25">
      <c r="A80" s="65" t="s">
        <v>153</v>
      </c>
      <c r="B80" s="18"/>
      <c r="C80" s="66" t="s">
        <v>154</v>
      </c>
      <c r="D80" s="67"/>
      <c r="E80" s="19"/>
      <c r="F80" s="19"/>
      <c r="G80" s="20">
        <f t="shared" ref="G80:M81" si="50">G81</f>
        <v>15200</v>
      </c>
      <c r="H80" s="20">
        <f t="shared" si="50"/>
        <v>0</v>
      </c>
      <c r="I80" s="20">
        <f t="shared" si="50"/>
        <v>20000</v>
      </c>
      <c r="J80" s="20">
        <f t="shared" si="50"/>
        <v>0</v>
      </c>
      <c r="K80" s="20">
        <f t="shared" si="50"/>
        <v>20000</v>
      </c>
      <c r="L80" s="20">
        <f t="shared" si="50"/>
        <v>20000</v>
      </c>
      <c r="M80" s="20">
        <f t="shared" si="50"/>
        <v>4800</v>
      </c>
    </row>
    <row r="81" spans="1:13" ht="15.75" x14ac:dyDescent="0.25">
      <c r="A81" s="68" t="s">
        <v>155</v>
      </c>
      <c r="B81" s="69"/>
      <c r="C81" s="70" t="s">
        <v>156</v>
      </c>
      <c r="D81" s="71"/>
      <c r="E81" s="72"/>
      <c r="F81" s="72"/>
      <c r="G81" s="26">
        <f t="shared" si="50"/>
        <v>15200</v>
      </c>
      <c r="H81" s="26">
        <f t="shared" si="50"/>
        <v>0</v>
      </c>
      <c r="I81" s="26">
        <f>I82</f>
        <v>20000</v>
      </c>
      <c r="J81" s="26">
        <f>J82</f>
        <v>0</v>
      </c>
      <c r="K81" s="26">
        <f>K82</f>
        <v>20000</v>
      </c>
      <c r="L81" s="26">
        <f t="shared" si="50"/>
        <v>20000</v>
      </c>
      <c r="M81" s="26">
        <f t="shared" si="50"/>
        <v>4800</v>
      </c>
    </row>
    <row r="82" spans="1:13" ht="15.75" x14ac:dyDescent="0.25">
      <c r="A82" s="68" t="s">
        <v>157</v>
      </c>
      <c r="B82" s="22" t="s">
        <v>16</v>
      </c>
      <c r="C82" s="23" t="s">
        <v>158</v>
      </c>
      <c r="D82" s="23" t="s">
        <v>100</v>
      </c>
      <c r="E82" s="72"/>
      <c r="F82" s="72"/>
      <c r="G82" s="26">
        <v>15200</v>
      </c>
      <c r="H82" s="26">
        <v>0</v>
      </c>
      <c r="I82" s="26">
        <f>май!K92</f>
        <v>20000</v>
      </c>
      <c r="J82" s="26">
        <v>0</v>
      </c>
      <c r="K82" s="26">
        <f>I82+J82</f>
        <v>20000</v>
      </c>
      <c r="L82" s="26">
        <v>20000</v>
      </c>
      <c r="M82" s="25">
        <f>L82-G82</f>
        <v>4800</v>
      </c>
    </row>
    <row r="83" spans="1:13" ht="15.75" x14ac:dyDescent="0.25">
      <c r="A83" s="65" t="s">
        <v>159</v>
      </c>
      <c r="B83" s="73"/>
      <c r="C83" s="66" t="s">
        <v>160</v>
      </c>
      <c r="D83" s="67"/>
      <c r="E83" s="19"/>
      <c r="F83" s="19"/>
      <c r="G83" s="20">
        <f>G84</f>
        <v>1565000</v>
      </c>
      <c r="H83" s="20">
        <f>H84</f>
        <v>0</v>
      </c>
      <c r="I83" s="20">
        <f>I84</f>
        <v>816828.60000000009</v>
      </c>
      <c r="J83" s="20">
        <f>J84</f>
        <v>44750.57</v>
      </c>
      <c r="K83" s="20">
        <f>K84</f>
        <v>910691.63000000012</v>
      </c>
      <c r="L83" s="20">
        <f t="shared" ref="L83:M83" si="51">L84</f>
        <v>1565000</v>
      </c>
      <c r="M83" s="20">
        <f t="shared" si="51"/>
        <v>0</v>
      </c>
    </row>
    <row r="84" spans="1:13" ht="15.75" x14ac:dyDescent="0.25">
      <c r="A84" s="74" t="s">
        <v>161</v>
      </c>
      <c r="B84" s="75"/>
      <c r="C84" s="70" t="s">
        <v>162</v>
      </c>
      <c r="D84" s="51"/>
      <c r="E84" s="51"/>
      <c r="F84" s="51"/>
      <c r="G84" s="26">
        <f>SUM(G85)</f>
        <v>1565000</v>
      </c>
      <c r="H84" s="26">
        <f>SUM(H85)</f>
        <v>0</v>
      </c>
      <c r="I84" s="26">
        <f>SUM(I85)</f>
        <v>816828.60000000009</v>
      </c>
      <c r="J84" s="26">
        <f>J85</f>
        <v>44750.57</v>
      </c>
      <c r="K84" s="26">
        <f>SUM(K85)</f>
        <v>910691.63000000012</v>
      </c>
      <c r="L84" s="26">
        <f t="shared" ref="L84:M84" si="52">SUM(L85)</f>
        <v>1565000</v>
      </c>
      <c r="M84" s="26">
        <f t="shared" si="52"/>
        <v>0</v>
      </c>
    </row>
    <row r="85" spans="1:13" ht="15.75" x14ac:dyDescent="0.25">
      <c r="A85" s="49" t="s">
        <v>163</v>
      </c>
      <c r="B85" s="22" t="s">
        <v>16</v>
      </c>
      <c r="C85" s="23" t="s">
        <v>164</v>
      </c>
      <c r="D85" s="23" t="s">
        <v>100</v>
      </c>
      <c r="E85" s="76"/>
      <c r="F85" s="76"/>
      <c r="G85" s="24">
        <f>300000+1265000</f>
        <v>1565000</v>
      </c>
      <c r="H85" s="26">
        <v>0</v>
      </c>
      <c r="I85" s="24">
        <f>май!K95</f>
        <v>816828.60000000009</v>
      </c>
      <c r="J85" s="24">
        <f>44750.57</f>
        <v>44750.57</v>
      </c>
      <c r="K85" s="25">
        <v>910691.63000000012</v>
      </c>
      <c r="L85" s="24">
        <f>G85</f>
        <v>1565000</v>
      </c>
      <c r="M85" s="25">
        <f>L85-G85</f>
        <v>0</v>
      </c>
    </row>
    <row r="86" spans="1:13" ht="15.75" x14ac:dyDescent="0.25">
      <c r="A86" s="15" t="s">
        <v>165</v>
      </c>
      <c r="B86" s="16"/>
      <c r="C86" s="8" t="s">
        <v>166</v>
      </c>
      <c r="D86" s="8"/>
      <c r="E86" s="8"/>
      <c r="F86" s="8"/>
      <c r="G86" s="9">
        <f t="shared" ref="G86:M86" si="53">G87+G89+G92</f>
        <v>89446900</v>
      </c>
      <c r="H86" s="9">
        <f t="shared" si="53"/>
        <v>0</v>
      </c>
      <c r="I86" s="9">
        <f t="shared" si="53"/>
        <v>40389689.730000004</v>
      </c>
      <c r="J86" s="9">
        <f t="shared" si="53"/>
        <v>6005377.4899999993</v>
      </c>
      <c r="K86" s="9">
        <f t="shared" si="53"/>
        <v>46395067.219999999</v>
      </c>
      <c r="L86" s="9">
        <f t="shared" si="53"/>
        <v>91546400</v>
      </c>
      <c r="M86" s="9">
        <f t="shared" si="53"/>
        <v>2099500</v>
      </c>
    </row>
    <row r="87" spans="1:13" ht="15.75" x14ac:dyDescent="0.25">
      <c r="A87" s="17" t="s">
        <v>167</v>
      </c>
      <c r="B87" s="18"/>
      <c r="C87" s="19" t="s">
        <v>168</v>
      </c>
      <c r="D87" s="19"/>
      <c r="E87" s="19"/>
      <c r="F87" s="19"/>
      <c r="G87" s="20">
        <f>G88</f>
        <v>60000000</v>
      </c>
      <c r="H87" s="20">
        <f>H88</f>
        <v>0</v>
      </c>
      <c r="I87" s="20">
        <f>I88</f>
        <v>28019329.030000001</v>
      </c>
      <c r="J87" s="20">
        <f>J88</f>
        <v>5863703.6499999994</v>
      </c>
      <c r="K87" s="20">
        <f>K88</f>
        <v>33883032.68</v>
      </c>
      <c r="L87" s="20">
        <f t="shared" ref="L87:M87" si="54">L88</f>
        <v>60000000</v>
      </c>
      <c r="M87" s="20">
        <f t="shared" si="54"/>
        <v>0</v>
      </c>
    </row>
    <row r="88" spans="1:13" ht="15.75" x14ac:dyDescent="0.25">
      <c r="A88" s="21" t="s">
        <v>169</v>
      </c>
      <c r="B88" s="22" t="s">
        <v>16</v>
      </c>
      <c r="C88" s="23" t="s">
        <v>170</v>
      </c>
      <c r="D88" s="23" t="s">
        <v>100</v>
      </c>
      <c r="E88" s="23"/>
      <c r="F88" s="23"/>
      <c r="G88" s="24">
        <f>40000000+20000000</f>
        <v>60000000</v>
      </c>
      <c r="H88" s="24">
        <v>0</v>
      </c>
      <c r="I88" s="24">
        <f>май!K98</f>
        <v>28019329.030000001</v>
      </c>
      <c r="J88" s="24">
        <f>87395+2192788.26+186253.54+16234+213767.28+263600.37+244930.86+78803.33+281440.83+142841.87+159278.33+213494.45+154887.27+272233.93+207122.55+47400+439688.88+237539.21+121717+302286.69</f>
        <v>5863703.6499999994</v>
      </c>
      <c r="K88" s="25">
        <f>I88+J88</f>
        <v>33883032.68</v>
      </c>
      <c r="L88" s="24">
        <v>60000000</v>
      </c>
      <c r="M88" s="25">
        <f>L88-G88</f>
        <v>0</v>
      </c>
    </row>
    <row r="89" spans="1:13" ht="47.25" x14ac:dyDescent="0.25">
      <c r="A89" s="15" t="s">
        <v>171</v>
      </c>
      <c r="B89" s="16"/>
      <c r="C89" s="8" t="s">
        <v>172</v>
      </c>
      <c r="D89" s="8"/>
      <c r="E89" s="8"/>
      <c r="F89" s="8"/>
      <c r="G89" s="9">
        <f>G90</f>
        <v>25546400</v>
      </c>
      <c r="H89" s="9">
        <f t="shared" ref="H89:M89" si="55">H90</f>
        <v>0</v>
      </c>
      <c r="I89" s="9">
        <f t="shared" si="55"/>
        <v>6861064.2400000002</v>
      </c>
      <c r="J89" s="9">
        <f t="shared" si="55"/>
        <v>141673.84</v>
      </c>
      <c r="K89" s="9">
        <f t="shared" si="55"/>
        <v>7002738.0800000001</v>
      </c>
      <c r="L89" s="9">
        <f t="shared" si="55"/>
        <v>25546400</v>
      </c>
      <c r="M89" s="9">
        <f t="shared" si="55"/>
        <v>0</v>
      </c>
    </row>
    <row r="90" spans="1:13" ht="63" x14ac:dyDescent="0.25">
      <c r="A90" s="17" t="s">
        <v>173</v>
      </c>
      <c r="B90" s="18"/>
      <c r="C90" s="19" t="s">
        <v>174</v>
      </c>
      <c r="D90" s="19"/>
      <c r="E90" s="19"/>
      <c r="F90" s="19"/>
      <c r="G90" s="20">
        <f>G91</f>
        <v>25546400</v>
      </c>
      <c r="H90" s="20">
        <f>H91</f>
        <v>0</v>
      </c>
      <c r="I90" s="20">
        <f>I91</f>
        <v>6861064.2400000002</v>
      </c>
      <c r="J90" s="20">
        <f>J91</f>
        <v>141673.84</v>
      </c>
      <c r="K90" s="20">
        <f>K91</f>
        <v>7002738.0800000001</v>
      </c>
      <c r="L90" s="20">
        <f t="shared" ref="L90:M90" si="56">L91</f>
        <v>25546400</v>
      </c>
      <c r="M90" s="20">
        <f t="shared" si="56"/>
        <v>0</v>
      </c>
    </row>
    <row r="91" spans="1:13" ht="63" x14ac:dyDescent="0.25">
      <c r="A91" s="49" t="s">
        <v>175</v>
      </c>
      <c r="B91" s="50" t="s">
        <v>16</v>
      </c>
      <c r="C91" s="23" t="s">
        <v>176</v>
      </c>
      <c r="D91" s="23" t="s">
        <v>100</v>
      </c>
      <c r="E91" s="23"/>
      <c r="F91" s="23"/>
      <c r="G91" s="24">
        <f>8262400+17284000</f>
        <v>25546400</v>
      </c>
      <c r="H91" s="24">
        <v>0</v>
      </c>
      <c r="I91" s="24">
        <f>май!K101</f>
        <v>6861064.2400000002</v>
      </c>
      <c r="J91" s="24">
        <f>141673.84</f>
        <v>141673.84</v>
      </c>
      <c r="K91" s="25">
        <f>I91+J91</f>
        <v>7002738.0800000001</v>
      </c>
      <c r="L91" s="24">
        <f>G91</f>
        <v>25546400</v>
      </c>
      <c r="M91" s="25">
        <f>L91-G91</f>
        <v>0</v>
      </c>
    </row>
    <row r="92" spans="1:13" ht="31.5" x14ac:dyDescent="0.25">
      <c r="A92" s="17" t="s">
        <v>183</v>
      </c>
      <c r="B92" s="18"/>
      <c r="C92" s="19" t="s">
        <v>184</v>
      </c>
      <c r="D92" s="19"/>
      <c r="E92" s="19"/>
      <c r="F92" s="19"/>
      <c r="G92" s="20">
        <f t="shared" ref="G92:M93" si="57">G93</f>
        <v>3900500</v>
      </c>
      <c r="H92" s="20">
        <f t="shared" si="57"/>
        <v>0</v>
      </c>
      <c r="I92" s="20">
        <f t="shared" si="57"/>
        <v>5509296.46</v>
      </c>
      <c r="J92" s="20">
        <f t="shared" si="57"/>
        <v>0</v>
      </c>
      <c r="K92" s="20">
        <f t="shared" si="57"/>
        <v>5509296.46</v>
      </c>
      <c r="L92" s="20">
        <f t="shared" si="57"/>
        <v>6000000</v>
      </c>
      <c r="M92" s="20">
        <f t="shared" si="57"/>
        <v>2099500</v>
      </c>
    </row>
    <row r="93" spans="1:13" ht="15.75" x14ac:dyDescent="0.25">
      <c r="A93" s="21" t="s">
        <v>185</v>
      </c>
      <c r="B93" s="22"/>
      <c r="C93" s="23" t="s">
        <v>186</v>
      </c>
      <c r="D93" s="23"/>
      <c r="E93" s="23"/>
      <c r="F93" s="23"/>
      <c r="G93" s="24">
        <f t="shared" si="57"/>
        <v>3900500</v>
      </c>
      <c r="H93" s="24">
        <f>H94</f>
        <v>0</v>
      </c>
      <c r="I93" s="24">
        <f t="shared" si="57"/>
        <v>5509296.46</v>
      </c>
      <c r="J93" s="24">
        <f>J94</f>
        <v>0</v>
      </c>
      <c r="K93" s="24">
        <f t="shared" si="57"/>
        <v>5509296.46</v>
      </c>
      <c r="L93" s="24">
        <f t="shared" si="57"/>
        <v>6000000</v>
      </c>
      <c r="M93" s="24">
        <f t="shared" si="57"/>
        <v>2099500</v>
      </c>
    </row>
    <row r="94" spans="1:13" ht="31.5" x14ac:dyDescent="0.25">
      <c r="A94" s="46" t="s">
        <v>187</v>
      </c>
      <c r="B94" s="34" t="s">
        <v>16</v>
      </c>
      <c r="C94" s="23" t="s">
        <v>188</v>
      </c>
      <c r="D94" s="23" t="s">
        <v>100</v>
      </c>
      <c r="E94" s="23"/>
      <c r="F94" s="23"/>
      <c r="G94" s="24">
        <f>3900500</f>
        <v>3900500</v>
      </c>
      <c r="H94" s="24">
        <v>0</v>
      </c>
      <c r="I94" s="24">
        <f>май!K107</f>
        <v>5509296.46</v>
      </c>
      <c r="J94" s="24">
        <v>0</v>
      </c>
      <c r="K94" s="25">
        <f>I94+J94</f>
        <v>5509296.46</v>
      </c>
      <c r="L94" s="24">
        <f>6000000</f>
        <v>6000000</v>
      </c>
      <c r="M94" s="25">
        <f>L94-G94</f>
        <v>2099500</v>
      </c>
    </row>
    <row r="95" spans="1:13" ht="15.75" x14ac:dyDescent="0.25">
      <c r="A95" s="15" t="s">
        <v>189</v>
      </c>
      <c r="B95" s="16"/>
      <c r="C95" s="8" t="s">
        <v>190</v>
      </c>
      <c r="D95" s="8"/>
      <c r="E95" s="8"/>
      <c r="F95" s="8"/>
      <c r="G95" s="9">
        <f>G96+G154+G157+G160</f>
        <v>12942700</v>
      </c>
      <c r="H95" s="9" t="e">
        <f t="shared" ref="H95:M95" si="58">H96+H154+H157+H160</f>
        <v>#REF!</v>
      </c>
      <c r="I95" s="9">
        <f t="shared" si="58"/>
        <v>6386955.7600000007</v>
      </c>
      <c r="J95" s="9">
        <f t="shared" si="58"/>
        <v>619594.71</v>
      </c>
      <c r="K95" s="9">
        <f t="shared" si="58"/>
        <v>7006550.4700000007</v>
      </c>
      <c r="L95" s="9">
        <f t="shared" si="58"/>
        <v>13631600</v>
      </c>
      <c r="M95" s="9">
        <f t="shared" si="58"/>
        <v>688900</v>
      </c>
    </row>
    <row r="96" spans="1:13" ht="31.5" x14ac:dyDescent="0.25">
      <c r="A96" s="15" t="s">
        <v>191</v>
      </c>
      <c r="B96" s="16"/>
      <c r="C96" s="8" t="s">
        <v>192</v>
      </c>
      <c r="D96" s="8"/>
      <c r="E96" s="8"/>
      <c r="F96" s="8"/>
      <c r="G96" s="9">
        <f t="shared" ref="G96:L96" si="59">G97+G102+G107+G116+G119+G127+G132+G135+G137+G140+G148+G152+G125</f>
        <v>2228500</v>
      </c>
      <c r="H96" s="9" t="e">
        <f t="shared" si="59"/>
        <v>#REF!</v>
      </c>
      <c r="I96" s="9">
        <f t="shared" si="59"/>
        <v>1574139.72</v>
      </c>
      <c r="J96" s="9">
        <f t="shared" si="59"/>
        <v>176440.81</v>
      </c>
      <c r="K96" s="9">
        <f t="shared" si="59"/>
        <v>1750580.53</v>
      </c>
      <c r="L96" s="9">
        <f t="shared" si="59"/>
        <v>2691200</v>
      </c>
      <c r="M96" s="9">
        <f t="shared" ref="M96:M159" si="60">L96-G96</f>
        <v>462700</v>
      </c>
    </row>
    <row r="97" spans="1:13" ht="47.25" x14ac:dyDescent="0.25">
      <c r="A97" s="77" t="s">
        <v>193</v>
      </c>
      <c r="B97" s="18"/>
      <c r="C97" s="19" t="s">
        <v>194</v>
      </c>
      <c r="D97" s="78"/>
      <c r="E97" s="19"/>
      <c r="F97" s="19"/>
      <c r="G97" s="20">
        <f>G99+G100+G101+G98</f>
        <v>71400</v>
      </c>
      <c r="H97" s="20">
        <f t="shared" ref="H97" si="61">H99+H100+H101</f>
        <v>0</v>
      </c>
      <c r="I97" s="20">
        <f>I99+I100+I101+I98</f>
        <v>62000</v>
      </c>
      <c r="J97" s="20">
        <f>J99+J100+J101+J98</f>
        <v>5000</v>
      </c>
      <c r="K97" s="20">
        <f>K99+K100+K101+K98</f>
        <v>67000</v>
      </c>
      <c r="L97" s="20">
        <f t="shared" ref="L97" si="62">L99+L100+L101+L98</f>
        <v>72400</v>
      </c>
      <c r="M97" s="20">
        <f t="shared" si="60"/>
        <v>1000</v>
      </c>
    </row>
    <row r="98" spans="1:13" s="192" customFormat="1" ht="78.75" x14ac:dyDescent="0.25">
      <c r="A98" s="254" t="s">
        <v>646</v>
      </c>
      <c r="B98" s="229" t="s">
        <v>16</v>
      </c>
      <c r="C98" s="227" t="s">
        <v>645</v>
      </c>
      <c r="D98" s="227" t="s">
        <v>196</v>
      </c>
      <c r="E98" s="239"/>
      <c r="F98" s="239"/>
      <c r="G98" s="228">
        <f>50000</f>
        <v>50000</v>
      </c>
      <c r="H98" s="275"/>
      <c r="I98" s="228">
        <f>май!K111</f>
        <v>50000</v>
      </c>
      <c r="J98" s="228">
        <v>0</v>
      </c>
      <c r="K98" s="228">
        <f>I98+J98</f>
        <v>50000</v>
      </c>
      <c r="L98" s="228">
        <f>G98</f>
        <v>50000</v>
      </c>
      <c r="M98" s="25">
        <f t="shared" si="60"/>
        <v>0</v>
      </c>
    </row>
    <row r="99" spans="1:13" ht="78.75" x14ac:dyDescent="0.25">
      <c r="A99" s="80" t="s">
        <v>636</v>
      </c>
      <c r="B99" s="34" t="s">
        <v>16</v>
      </c>
      <c r="C99" s="226" t="s">
        <v>637</v>
      </c>
      <c r="D99" s="23" t="s">
        <v>196</v>
      </c>
      <c r="E99" s="227"/>
      <c r="F99" s="227"/>
      <c r="G99" s="228">
        <f>2000</f>
        <v>2000</v>
      </c>
      <c r="H99" s="228"/>
      <c r="I99" s="228">
        <f>май!K112</f>
        <v>3000</v>
      </c>
      <c r="J99" s="228">
        <v>0</v>
      </c>
      <c r="K99" s="228">
        <f>I99+J99</f>
        <v>3000</v>
      </c>
      <c r="L99" s="228">
        <f>K99</f>
        <v>3000</v>
      </c>
      <c r="M99" s="25">
        <f t="shared" si="60"/>
        <v>1000</v>
      </c>
    </row>
    <row r="100" spans="1:13" ht="63" x14ac:dyDescent="0.25">
      <c r="A100" s="80" t="s">
        <v>643</v>
      </c>
      <c r="B100" s="34" t="s">
        <v>16</v>
      </c>
      <c r="C100" s="226" t="s">
        <v>644</v>
      </c>
      <c r="D100" s="23" t="s">
        <v>196</v>
      </c>
      <c r="E100" s="227"/>
      <c r="F100" s="227"/>
      <c r="G100" s="228">
        <f>5000</f>
        <v>5000</v>
      </c>
      <c r="H100" s="228"/>
      <c r="I100" s="228">
        <f>май!K113</f>
        <v>5000</v>
      </c>
      <c r="J100" s="228">
        <v>0</v>
      </c>
      <c r="K100" s="228">
        <f>I100+J100</f>
        <v>5000</v>
      </c>
      <c r="L100" s="228">
        <f>G100</f>
        <v>5000</v>
      </c>
      <c r="M100" s="25">
        <f t="shared" si="60"/>
        <v>0</v>
      </c>
    </row>
    <row r="101" spans="1:13" ht="63" x14ac:dyDescent="0.25">
      <c r="A101" s="80" t="s">
        <v>195</v>
      </c>
      <c r="B101" s="34" t="s">
        <v>16</v>
      </c>
      <c r="C101" s="51" t="s">
        <v>197</v>
      </c>
      <c r="D101" s="23" t="s">
        <v>196</v>
      </c>
      <c r="E101" s="23"/>
      <c r="F101" s="23"/>
      <c r="G101" s="26">
        <v>14400</v>
      </c>
      <c r="H101" s="26">
        <v>0</v>
      </c>
      <c r="I101" s="228">
        <f>май!K114</f>
        <v>4000</v>
      </c>
      <c r="J101" s="26">
        <f>5000</f>
        <v>5000</v>
      </c>
      <c r="K101" s="24">
        <f>I101+J101</f>
        <v>9000</v>
      </c>
      <c r="L101" s="26">
        <f>G101</f>
        <v>14400</v>
      </c>
      <c r="M101" s="25">
        <f t="shared" si="60"/>
        <v>0</v>
      </c>
    </row>
    <row r="102" spans="1:13" ht="47.25" x14ac:dyDescent="0.25">
      <c r="A102" s="77" t="s">
        <v>198</v>
      </c>
      <c r="B102" s="32"/>
      <c r="C102" s="19" t="s">
        <v>199</v>
      </c>
      <c r="D102" s="19"/>
      <c r="E102" s="19"/>
      <c r="F102" s="19"/>
      <c r="G102" s="20">
        <f>G103+G104+G105+G106</f>
        <v>56900</v>
      </c>
      <c r="H102" s="20">
        <f t="shared" ref="H102:L102" si="63">H103+H104+H105+H106</f>
        <v>0</v>
      </c>
      <c r="I102" s="20">
        <f t="shared" si="63"/>
        <v>31504.920000000002</v>
      </c>
      <c r="J102" s="20">
        <f t="shared" si="63"/>
        <v>110</v>
      </c>
      <c r="K102" s="20">
        <f t="shared" si="63"/>
        <v>31614.920000000002</v>
      </c>
      <c r="L102" s="20">
        <f t="shared" si="63"/>
        <v>56900</v>
      </c>
      <c r="M102" s="20">
        <f t="shared" si="60"/>
        <v>0</v>
      </c>
    </row>
    <row r="103" spans="1:13" ht="110.25" x14ac:dyDescent="0.25">
      <c r="A103" s="225" t="s">
        <v>593</v>
      </c>
      <c r="B103" s="34" t="s">
        <v>16</v>
      </c>
      <c r="C103" s="226" t="s">
        <v>594</v>
      </c>
      <c r="D103" s="23" t="s">
        <v>196</v>
      </c>
      <c r="E103" s="239"/>
      <c r="F103" s="239"/>
      <c r="G103" s="228">
        <f>7550</f>
        <v>7550</v>
      </c>
      <c r="H103" s="228"/>
      <c r="I103" s="228">
        <f>май!K116</f>
        <v>12000</v>
      </c>
      <c r="J103" s="228">
        <v>0</v>
      </c>
      <c r="K103" s="228">
        <f>I103+J103</f>
        <v>12000</v>
      </c>
      <c r="L103" s="228">
        <v>14000</v>
      </c>
      <c r="M103" s="25">
        <f t="shared" si="60"/>
        <v>6450</v>
      </c>
    </row>
    <row r="104" spans="1:13" ht="94.5" x14ac:dyDescent="0.25">
      <c r="A104" s="225" t="s">
        <v>572</v>
      </c>
      <c r="B104" s="34" t="s">
        <v>16</v>
      </c>
      <c r="C104" s="226" t="s">
        <v>573</v>
      </c>
      <c r="D104" s="23" t="s">
        <v>196</v>
      </c>
      <c r="E104" s="227"/>
      <c r="F104" s="227"/>
      <c r="G104" s="228">
        <f>17300</f>
        <v>17300</v>
      </c>
      <c r="H104" s="228"/>
      <c r="I104" s="228">
        <f>май!K117</f>
        <v>17854.02</v>
      </c>
      <c r="J104" s="228">
        <f>80</f>
        <v>80</v>
      </c>
      <c r="K104" s="228">
        <f>I104+J104</f>
        <v>17934.02</v>
      </c>
      <c r="L104" s="228">
        <f>20000</f>
        <v>20000</v>
      </c>
      <c r="M104" s="25">
        <f t="shared" si="60"/>
        <v>2700</v>
      </c>
    </row>
    <row r="105" spans="1:13" ht="63" x14ac:dyDescent="0.25">
      <c r="A105" s="225" t="s">
        <v>626</v>
      </c>
      <c r="B105" s="34" t="s">
        <v>16</v>
      </c>
      <c r="C105" s="226" t="s">
        <v>627</v>
      </c>
      <c r="D105" s="23" t="s">
        <v>196</v>
      </c>
      <c r="E105" s="227"/>
      <c r="F105" s="227"/>
      <c r="G105" s="228">
        <f>1650</f>
        <v>1650</v>
      </c>
      <c r="H105" s="228"/>
      <c r="I105" s="228">
        <f>май!K118</f>
        <v>1650.9</v>
      </c>
      <c r="J105" s="228">
        <f>30</f>
        <v>30</v>
      </c>
      <c r="K105" s="228">
        <f>I105+J105</f>
        <v>1680.9</v>
      </c>
      <c r="L105" s="228">
        <v>2000</v>
      </c>
      <c r="M105" s="25">
        <f t="shared" si="60"/>
        <v>350</v>
      </c>
    </row>
    <row r="106" spans="1:13" ht="63" x14ac:dyDescent="0.25">
      <c r="A106" s="79" t="s">
        <v>200</v>
      </c>
      <c r="B106" s="34" t="s">
        <v>16</v>
      </c>
      <c r="C106" s="51" t="s">
        <v>201</v>
      </c>
      <c r="D106" s="23" t="s">
        <v>196</v>
      </c>
      <c r="E106" s="23"/>
      <c r="F106" s="23"/>
      <c r="G106" s="26">
        <f>56900-26500</f>
        <v>30400</v>
      </c>
      <c r="H106" s="26">
        <v>0</v>
      </c>
      <c r="I106" s="228">
        <f>май!K119</f>
        <v>0</v>
      </c>
      <c r="J106" s="26">
        <v>0</v>
      </c>
      <c r="K106" s="24">
        <f t="shared" ref="K106" si="64">I106+J106</f>
        <v>0</v>
      </c>
      <c r="L106" s="26">
        <v>20900</v>
      </c>
      <c r="M106" s="25">
        <f t="shared" si="60"/>
        <v>-9500</v>
      </c>
    </row>
    <row r="107" spans="1:13" ht="47.25" x14ac:dyDescent="0.25">
      <c r="A107" s="81" t="s">
        <v>202</v>
      </c>
      <c r="B107" s="82"/>
      <c r="C107" s="8" t="s">
        <v>203</v>
      </c>
      <c r="D107" s="8"/>
      <c r="E107" s="8"/>
      <c r="F107" s="8"/>
      <c r="G107" s="9">
        <f t="shared" ref="G107:L107" si="65">G108+G113</f>
        <v>17900</v>
      </c>
      <c r="H107" s="9">
        <f t="shared" si="65"/>
        <v>0</v>
      </c>
      <c r="I107" s="9">
        <f t="shared" si="65"/>
        <v>11250</v>
      </c>
      <c r="J107" s="9">
        <f t="shared" si="65"/>
        <v>2500</v>
      </c>
      <c r="K107" s="9">
        <f t="shared" si="65"/>
        <v>13750</v>
      </c>
      <c r="L107" s="9">
        <f t="shared" si="65"/>
        <v>17900</v>
      </c>
      <c r="M107" s="9">
        <f t="shared" si="60"/>
        <v>0</v>
      </c>
    </row>
    <row r="108" spans="1:13" ht="63" x14ac:dyDescent="0.25">
      <c r="A108" s="77" t="s">
        <v>204</v>
      </c>
      <c r="B108" s="83"/>
      <c r="C108" s="19" t="s">
        <v>205</v>
      </c>
      <c r="D108" s="19"/>
      <c r="E108" s="19"/>
      <c r="F108" s="19"/>
      <c r="G108" s="20">
        <f>G109+G110+G111+G112</f>
        <v>7300</v>
      </c>
      <c r="H108" s="20">
        <f t="shared" ref="H108:L108" si="66">H109+H110+H111+H112</f>
        <v>0</v>
      </c>
      <c r="I108" s="20">
        <f t="shared" si="66"/>
        <v>1250</v>
      </c>
      <c r="J108" s="20">
        <f t="shared" si="66"/>
        <v>2500</v>
      </c>
      <c r="K108" s="20">
        <f t="shared" si="66"/>
        <v>3750</v>
      </c>
      <c r="L108" s="20">
        <f t="shared" si="66"/>
        <v>7300</v>
      </c>
      <c r="M108" s="20">
        <f t="shared" si="60"/>
        <v>0</v>
      </c>
    </row>
    <row r="109" spans="1:13" ht="63" x14ac:dyDescent="0.25">
      <c r="A109" s="79" t="s">
        <v>206</v>
      </c>
      <c r="B109" s="58" t="s">
        <v>16</v>
      </c>
      <c r="C109" s="51" t="s">
        <v>207</v>
      </c>
      <c r="D109" s="51" t="s">
        <v>208</v>
      </c>
      <c r="E109" s="51"/>
      <c r="F109" s="51"/>
      <c r="G109" s="26">
        <v>300</v>
      </c>
      <c r="H109" s="26">
        <v>0</v>
      </c>
      <c r="I109" s="26">
        <f>май!K122</f>
        <v>0</v>
      </c>
      <c r="J109" s="26">
        <v>0</v>
      </c>
      <c r="K109" s="26">
        <f>I109+J109</f>
        <v>0</v>
      </c>
      <c r="L109" s="26">
        <f>G109</f>
        <v>300</v>
      </c>
      <c r="M109" s="25">
        <f t="shared" si="60"/>
        <v>0</v>
      </c>
    </row>
    <row r="110" spans="1:13" ht="78.75" x14ac:dyDescent="0.25">
      <c r="A110" s="79" t="s">
        <v>570</v>
      </c>
      <c r="B110" s="58" t="s">
        <v>16</v>
      </c>
      <c r="C110" s="51" t="s">
        <v>571</v>
      </c>
      <c r="D110" s="51" t="s">
        <v>209</v>
      </c>
      <c r="E110" s="51"/>
      <c r="F110" s="51"/>
      <c r="G110" s="26">
        <v>0</v>
      </c>
      <c r="H110" s="26"/>
      <c r="I110" s="26">
        <f>май!K123</f>
        <v>-2000</v>
      </c>
      <c r="J110" s="26">
        <f>2000-2000+2000</f>
        <v>2000</v>
      </c>
      <c r="K110" s="26">
        <f>I110+J110</f>
        <v>0</v>
      </c>
      <c r="L110" s="26">
        <v>0</v>
      </c>
      <c r="M110" s="25">
        <f t="shared" si="60"/>
        <v>0</v>
      </c>
    </row>
    <row r="111" spans="1:13" ht="78.75" x14ac:dyDescent="0.25">
      <c r="A111" s="225" t="s">
        <v>634</v>
      </c>
      <c r="B111" s="241" t="s">
        <v>16</v>
      </c>
      <c r="C111" s="226" t="s">
        <v>635</v>
      </c>
      <c r="D111" s="226" t="s">
        <v>209</v>
      </c>
      <c r="E111" s="51"/>
      <c r="F111" s="51"/>
      <c r="G111" s="26">
        <f>2000</f>
        <v>2000</v>
      </c>
      <c r="H111" s="26"/>
      <c r="I111" s="26">
        <f>май!K124</f>
        <v>3250</v>
      </c>
      <c r="J111" s="26">
        <f>500</f>
        <v>500</v>
      </c>
      <c r="K111" s="26">
        <f>I111+J111</f>
        <v>3750</v>
      </c>
      <c r="L111" s="26">
        <v>7000</v>
      </c>
      <c r="M111" s="25">
        <f t="shared" si="60"/>
        <v>5000</v>
      </c>
    </row>
    <row r="112" spans="1:13" ht="63" x14ac:dyDescent="0.25">
      <c r="A112" s="79" t="s">
        <v>206</v>
      </c>
      <c r="B112" s="58" t="s">
        <v>16</v>
      </c>
      <c r="C112" s="51" t="s">
        <v>213</v>
      </c>
      <c r="D112" s="51" t="s">
        <v>212</v>
      </c>
      <c r="E112" s="51"/>
      <c r="F112" s="51"/>
      <c r="G112" s="26">
        <v>5000</v>
      </c>
      <c r="H112" s="26"/>
      <c r="I112" s="26">
        <f>май!K126</f>
        <v>0</v>
      </c>
      <c r="J112" s="26">
        <v>0</v>
      </c>
      <c r="K112" s="26">
        <f>I112+J112</f>
        <v>0</v>
      </c>
      <c r="L112" s="26">
        <v>0</v>
      </c>
      <c r="M112" s="25">
        <f t="shared" si="60"/>
        <v>-5000</v>
      </c>
    </row>
    <row r="113" spans="1:16" ht="63" x14ac:dyDescent="0.25">
      <c r="A113" s="77" t="s">
        <v>214</v>
      </c>
      <c r="B113" s="32"/>
      <c r="C113" s="19" t="s">
        <v>215</v>
      </c>
      <c r="D113" s="19"/>
      <c r="E113" s="19"/>
      <c r="F113" s="19"/>
      <c r="G113" s="20">
        <f>G114+G115</f>
        <v>10600</v>
      </c>
      <c r="H113" s="20">
        <f t="shared" ref="H113:L113" si="67">H114+H115</f>
        <v>0</v>
      </c>
      <c r="I113" s="20">
        <f t="shared" si="67"/>
        <v>10000</v>
      </c>
      <c r="J113" s="20">
        <f t="shared" si="67"/>
        <v>0</v>
      </c>
      <c r="K113" s="20">
        <f t="shared" si="67"/>
        <v>10000</v>
      </c>
      <c r="L113" s="20">
        <f t="shared" si="67"/>
        <v>10600</v>
      </c>
      <c r="M113" s="20">
        <f t="shared" si="60"/>
        <v>0</v>
      </c>
    </row>
    <row r="114" spans="1:16" ht="78.75" x14ac:dyDescent="0.25">
      <c r="A114" s="79" t="s">
        <v>216</v>
      </c>
      <c r="B114" s="34" t="s">
        <v>16</v>
      </c>
      <c r="C114" s="51" t="s">
        <v>217</v>
      </c>
      <c r="D114" s="23" t="s">
        <v>196</v>
      </c>
      <c r="E114" s="23"/>
      <c r="F114" s="23"/>
      <c r="G114" s="26">
        <v>600</v>
      </c>
      <c r="H114" s="26">
        <v>0</v>
      </c>
      <c r="I114" s="24">
        <f>май!K128</f>
        <v>0</v>
      </c>
      <c r="J114" s="26">
        <v>0</v>
      </c>
      <c r="K114" s="24">
        <f>I114+J114</f>
        <v>0</v>
      </c>
      <c r="L114" s="26">
        <f>G114</f>
        <v>600</v>
      </c>
      <c r="M114" s="25">
        <f t="shared" si="60"/>
        <v>0</v>
      </c>
      <c r="P114" s="296"/>
    </row>
    <row r="115" spans="1:16" ht="63" x14ac:dyDescent="0.25">
      <c r="A115" s="79" t="s">
        <v>583</v>
      </c>
      <c r="B115" s="34" t="s">
        <v>16</v>
      </c>
      <c r="C115" s="51" t="s">
        <v>584</v>
      </c>
      <c r="D115" s="23" t="s">
        <v>196</v>
      </c>
      <c r="E115" s="23"/>
      <c r="F115" s="23"/>
      <c r="G115" s="26">
        <f>10000</f>
        <v>10000</v>
      </c>
      <c r="H115" s="26"/>
      <c r="I115" s="24">
        <f>май!K129</f>
        <v>10000</v>
      </c>
      <c r="J115" s="26">
        <v>0</v>
      </c>
      <c r="K115" s="24">
        <f>I115+J115</f>
        <v>10000</v>
      </c>
      <c r="L115" s="26">
        <f>G115</f>
        <v>10000</v>
      </c>
      <c r="M115" s="25">
        <f t="shared" si="60"/>
        <v>0</v>
      </c>
    </row>
    <row r="116" spans="1:16" ht="47.25" x14ac:dyDescent="0.25">
      <c r="A116" s="243" t="s">
        <v>598</v>
      </c>
      <c r="B116" s="244"/>
      <c r="C116" s="245" t="s">
        <v>599</v>
      </c>
      <c r="D116" s="245"/>
      <c r="E116" s="247"/>
      <c r="F116" s="247"/>
      <c r="G116" s="249">
        <f>G117</f>
        <v>0</v>
      </c>
      <c r="H116" s="249">
        <f t="shared" ref="H116:L117" si="68">H117</f>
        <v>0</v>
      </c>
      <c r="I116" s="249">
        <f t="shared" si="68"/>
        <v>0</v>
      </c>
      <c r="J116" s="249">
        <f t="shared" si="68"/>
        <v>250</v>
      </c>
      <c r="K116" s="249">
        <f t="shared" si="68"/>
        <v>250</v>
      </c>
      <c r="L116" s="249">
        <f t="shared" si="68"/>
        <v>300</v>
      </c>
      <c r="M116" s="249">
        <f t="shared" si="60"/>
        <v>300</v>
      </c>
      <c r="P116" s="296"/>
    </row>
    <row r="117" spans="1:16" ht="78.75" x14ac:dyDescent="0.25">
      <c r="A117" s="234" t="s">
        <v>600</v>
      </c>
      <c r="B117" s="246"/>
      <c r="C117" s="236" t="s">
        <v>601</v>
      </c>
      <c r="D117" s="236"/>
      <c r="E117" s="205"/>
      <c r="F117" s="205"/>
      <c r="G117" s="248">
        <f>G118</f>
        <v>0</v>
      </c>
      <c r="H117" s="248">
        <f t="shared" si="68"/>
        <v>0</v>
      </c>
      <c r="I117" s="248">
        <f t="shared" si="68"/>
        <v>0</v>
      </c>
      <c r="J117" s="248">
        <f t="shared" si="68"/>
        <v>250</v>
      </c>
      <c r="K117" s="248">
        <f t="shared" si="68"/>
        <v>250</v>
      </c>
      <c r="L117" s="248">
        <f t="shared" si="68"/>
        <v>300</v>
      </c>
      <c r="M117" s="248">
        <f t="shared" si="60"/>
        <v>300</v>
      </c>
    </row>
    <row r="118" spans="1:16" ht="94.5" x14ac:dyDescent="0.25">
      <c r="A118" s="225" t="s">
        <v>602</v>
      </c>
      <c r="B118" s="34" t="s">
        <v>16</v>
      </c>
      <c r="C118" s="226" t="s">
        <v>603</v>
      </c>
      <c r="D118" s="226" t="s">
        <v>209</v>
      </c>
      <c r="E118" s="87"/>
      <c r="F118" s="87"/>
      <c r="G118" s="88">
        <v>0</v>
      </c>
      <c r="H118" s="88"/>
      <c r="I118" s="26">
        <f>май!K132</f>
        <v>0</v>
      </c>
      <c r="J118" s="88">
        <f>500-500+250</f>
        <v>250</v>
      </c>
      <c r="K118" s="89">
        <f t="shared" ref="K118" si="69">I118+J118</f>
        <v>250</v>
      </c>
      <c r="L118" s="88">
        <v>300</v>
      </c>
      <c r="M118" s="25">
        <f t="shared" si="60"/>
        <v>300</v>
      </c>
    </row>
    <row r="119" spans="1:16" ht="47.25" x14ac:dyDescent="0.25">
      <c r="A119" s="81" t="s">
        <v>218</v>
      </c>
      <c r="B119" s="84"/>
      <c r="C119" s="8" t="s">
        <v>219</v>
      </c>
      <c r="D119" s="8"/>
      <c r="E119" s="8"/>
      <c r="F119" s="8"/>
      <c r="G119" s="85">
        <f>G120+G123</f>
        <v>400800</v>
      </c>
      <c r="H119" s="85">
        <f t="shared" ref="H119:L119" si="70">H120+H123</f>
        <v>0</v>
      </c>
      <c r="I119" s="85">
        <f t="shared" si="70"/>
        <v>2000</v>
      </c>
      <c r="J119" s="85">
        <f t="shared" si="70"/>
        <v>0</v>
      </c>
      <c r="K119" s="85">
        <f t="shared" si="70"/>
        <v>2000</v>
      </c>
      <c r="L119" s="85">
        <f t="shared" si="70"/>
        <v>402800</v>
      </c>
      <c r="M119" s="85">
        <f t="shared" si="60"/>
        <v>2000</v>
      </c>
    </row>
    <row r="120" spans="1:16" ht="63" x14ac:dyDescent="0.25">
      <c r="A120" s="17" t="s">
        <v>220</v>
      </c>
      <c r="B120" s="18"/>
      <c r="C120" s="19" t="s">
        <v>221</v>
      </c>
      <c r="D120" s="19"/>
      <c r="E120" s="19"/>
      <c r="F120" s="19"/>
      <c r="G120" s="20">
        <f>G121+G122</f>
        <v>400800</v>
      </c>
      <c r="H120" s="20">
        <f>H121+H122</f>
        <v>0</v>
      </c>
      <c r="I120" s="20">
        <f>I121+I122</f>
        <v>0</v>
      </c>
      <c r="J120" s="20">
        <f>J121+J122</f>
        <v>0</v>
      </c>
      <c r="K120" s="20">
        <f>K121+K122</f>
        <v>0</v>
      </c>
      <c r="L120" s="20">
        <f t="shared" ref="L120" si="71">L121+L122</f>
        <v>400800</v>
      </c>
      <c r="M120" s="20">
        <f t="shared" si="60"/>
        <v>0</v>
      </c>
    </row>
    <row r="121" spans="1:16" ht="78.75" x14ac:dyDescent="0.25">
      <c r="A121" s="49" t="s">
        <v>222</v>
      </c>
      <c r="B121" s="58" t="s">
        <v>16</v>
      </c>
      <c r="C121" s="51" t="s">
        <v>223</v>
      </c>
      <c r="D121" s="51" t="s">
        <v>224</v>
      </c>
      <c r="E121" s="51"/>
      <c r="F121" s="51"/>
      <c r="G121" s="26">
        <v>800</v>
      </c>
      <c r="H121" s="26">
        <v>0</v>
      </c>
      <c r="I121" s="26">
        <f>май!K135</f>
        <v>0</v>
      </c>
      <c r="J121" s="26">
        <v>0</v>
      </c>
      <c r="K121" s="24">
        <f>I121+J121</f>
        <v>0</v>
      </c>
      <c r="L121" s="26">
        <f>G121</f>
        <v>800</v>
      </c>
      <c r="M121" s="25">
        <f t="shared" si="60"/>
        <v>0</v>
      </c>
    </row>
    <row r="122" spans="1:16" ht="94.5" x14ac:dyDescent="0.25">
      <c r="A122" s="49" t="s">
        <v>225</v>
      </c>
      <c r="B122" s="58" t="s">
        <v>16</v>
      </c>
      <c r="C122" s="51" t="s">
        <v>226</v>
      </c>
      <c r="D122" s="51" t="s">
        <v>208</v>
      </c>
      <c r="E122" s="51"/>
      <c r="F122" s="51"/>
      <c r="G122" s="26">
        <v>400000</v>
      </c>
      <c r="H122" s="24">
        <v>0</v>
      </c>
      <c r="I122" s="26">
        <f>май!K136</f>
        <v>0</v>
      </c>
      <c r="J122" s="24">
        <v>0</v>
      </c>
      <c r="K122" s="24">
        <f>I122+J122</f>
        <v>0</v>
      </c>
      <c r="L122" s="24">
        <f>G122</f>
        <v>400000</v>
      </c>
      <c r="M122" s="25">
        <f t="shared" si="60"/>
        <v>0</v>
      </c>
    </row>
    <row r="123" spans="1:16" ht="63" x14ac:dyDescent="0.25">
      <c r="A123" s="271" t="s">
        <v>651</v>
      </c>
      <c r="B123" s="282"/>
      <c r="C123" s="236" t="s">
        <v>652</v>
      </c>
      <c r="D123" s="199"/>
      <c r="E123" s="199"/>
      <c r="F123" s="199"/>
      <c r="G123" s="238">
        <f>G124</f>
        <v>0</v>
      </c>
      <c r="H123" s="238">
        <f t="shared" ref="H123:L123" si="72">H124</f>
        <v>0</v>
      </c>
      <c r="I123" s="238">
        <f t="shared" si="72"/>
        <v>2000</v>
      </c>
      <c r="J123" s="238">
        <f t="shared" si="72"/>
        <v>0</v>
      </c>
      <c r="K123" s="238">
        <f t="shared" si="72"/>
        <v>2000</v>
      </c>
      <c r="L123" s="238">
        <f t="shared" si="72"/>
        <v>2000</v>
      </c>
      <c r="M123" s="238">
        <f t="shared" si="60"/>
        <v>2000</v>
      </c>
    </row>
    <row r="124" spans="1:16" ht="63" x14ac:dyDescent="0.25">
      <c r="A124" s="240" t="s">
        <v>653</v>
      </c>
      <c r="B124" s="241" t="s">
        <v>16</v>
      </c>
      <c r="C124" s="226" t="s">
        <v>654</v>
      </c>
      <c r="D124" s="51" t="s">
        <v>196</v>
      </c>
      <c r="E124" s="51"/>
      <c r="F124" s="51"/>
      <c r="G124" s="26">
        <v>0</v>
      </c>
      <c r="H124" s="24"/>
      <c r="I124" s="26">
        <f>май!K138</f>
        <v>2000</v>
      </c>
      <c r="J124" s="24">
        <v>0</v>
      </c>
      <c r="K124" s="24">
        <f>I124+J124</f>
        <v>2000</v>
      </c>
      <c r="L124" s="24">
        <f>K124</f>
        <v>2000</v>
      </c>
      <c r="M124" s="25">
        <f t="shared" si="60"/>
        <v>2000</v>
      </c>
    </row>
    <row r="125" spans="1:16" ht="31.5" x14ac:dyDescent="0.25">
      <c r="A125" s="185" t="s">
        <v>527</v>
      </c>
      <c r="B125" s="186"/>
      <c r="C125" s="224" t="s">
        <v>569</v>
      </c>
      <c r="D125" s="187"/>
      <c r="E125" s="187"/>
      <c r="F125" s="187"/>
      <c r="G125" s="237">
        <f>G126</f>
        <v>17300</v>
      </c>
      <c r="H125" s="288"/>
      <c r="I125" s="288">
        <f>I126</f>
        <v>0</v>
      </c>
      <c r="J125" s="288">
        <f>J126</f>
        <v>0</v>
      </c>
      <c r="K125" s="288">
        <f>K126</f>
        <v>0</v>
      </c>
      <c r="L125" s="288">
        <f t="shared" ref="L125" si="73">L126</f>
        <v>17300</v>
      </c>
      <c r="M125" s="288">
        <f t="shared" si="60"/>
        <v>0</v>
      </c>
    </row>
    <row r="126" spans="1:16" ht="47.25" x14ac:dyDescent="0.25">
      <c r="A126" s="86" t="s">
        <v>528</v>
      </c>
      <c r="B126" s="60" t="s">
        <v>16</v>
      </c>
      <c r="C126" s="51" t="s">
        <v>568</v>
      </c>
      <c r="D126" s="51" t="s">
        <v>196</v>
      </c>
      <c r="E126" s="51"/>
      <c r="F126" s="51"/>
      <c r="G126" s="26">
        <v>17300</v>
      </c>
      <c r="H126" s="24"/>
      <c r="I126" s="24">
        <f>май!K140</f>
        <v>0</v>
      </c>
      <c r="J126" s="24">
        <v>0</v>
      </c>
      <c r="K126" s="24">
        <f>I126+J126</f>
        <v>0</v>
      </c>
      <c r="L126" s="24">
        <f>G126</f>
        <v>17300</v>
      </c>
      <c r="M126" s="25">
        <f t="shared" si="60"/>
        <v>0</v>
      </c>
    </row>
    <row r="127" spans="1:16" ht="47.25" x14ac:dyDescent="0.25">
      <c r="A127" s="15" t="s">
        <v>227</v>
      </c>
      <c r="B127" s="84"/>
      <c r="C127" s="8" t="s">
        <v>228</v>
      </c>
      <c r="D127" s="8"/>
      <c r="E127" s="8"/>
      <c r="F127" s="8"/>
      <c r="G127" s="9">
        <f>G128+G130</f>
        <v>192300</v>
      </c>
      <c r="H127" s="9" t="e">
        <f>H128+H130</f>
        <v>#REF!</v>
      </c>
      <c r="I127" s="9">
        <f>I128+I130</f>
        <v>3000</v>
      </c>
      <c r="J127" s="9">
        <f>J128+J130</f>
        <v>0</v>
      </c>
      <c r="K127" s="9">
        <f>K128+K130</f>
        <v>3000</v>
      </c>
      <c r="L127" s="9">
        <f t="shared" ref="L127" si="74">L128+L130</f>
        <v>192300</v>
      </c>
      <c r="M127" s="9">
        <f t="shared" si="60"/>
        <v>0</v>
      </c>
    </row>
    <row r="128" spans="1:16" ht="78.75" x14ac:dyDescent="0.25">
      <c r="A128" s="17" t="s">
        <v>229</v>
      </c>
      <c r="B128" s="32"/>
      <c r="C128" s="19" t="s">
        <v>230</v>
      </c>
      <c r="D128" s="19"/>
      <c r="E128" s="19"/>
      <c r="F128" s="19"/>
      <c r="G128" s="20">
        <f>G129</f>
        <v>61100</v>
      </c>
      <c r="H128" s="20" t="e">
        <f>#REF!+H129</f>
        <v>#REF!</v>
      </c>
      <c r="I128" s="20">
        <f>I129</f>
        <v>0</v>
      </c>
      <c r="J128" s="20">
        <f>J129</f>
        <v>0</v>
      </c>
      <c r="K128" s="20">
        <f>K129</f>
        <v>0</v>
      </c>
      <c r="L128" s="20">
        <f t="shared" ref="L128" si="75">L129</f>
        <v>61100</v>
      </c>
      <c r="M128" s="20">
        <f t="shared" si="60"/>
        <v>0</v>
      </c>
    </row>
    <row r="129" spans="1:13" ht="78.75" x14ac:dyDescent="0.25">
      <c r="A129" s="49" t="s">
        <v>231</v>
      </c>
      <c r="B129" s="58" t="s">
        <v>16</v>
      </c>
      <c r="C129" s="51" t="s">
        <v>232</v>
      </c>
      <c r="D129" s="51" t="s">
        <v>208</v>
      </c>
      <c r="E129" s="72"/>
      <c r="F129" s="72"/>
      <c r="G129" s="26">
        <v>61100</v>
      </c>
      <c r="H129" s="26">
        <v>0</v>
      </c>
      <c r="I129" s="26">
        <f>май!K143</f>
        <v>0</v>
      </c>
      <c r="J129" s="26">
        <v>0</v>
      </c>
      <c r="K129" s="26">
        <f>I129+J129</f>
        <v>0</v>
      </c>
      <c r="L129" s="26">
        <f>G129</f>
        <v>61100</v>
      </c>
      <c r="M129" s="25">
        <f t="shared" si="60"/>
        <v>0</v>
      </c>
    </row>
    <row r="130" spans="1:13" ht="63" x14ac:dyDescent="0.25">
      <c r="A130" s="17" t="s">
        <v>233</v>
      </c>
      <c r="B130" s="32"/>
      <c r="C130" s="19" t="s">
        <v>234</v>
      </c>
      <c r="D130" s="19"/>
      <c r="E130" s="19"/>
      <c r="F130" s="19"/>
      <c r="G130" s="20">
        <f>G131</f>
        <v>131200</v>
      </c>
      <c r="H130" s="20" t="e">
        <f>#REF!+#REF!+#REF!+H131</f>
        <v>#REF!</v>
      </c>
      <c r="I130" s="20">
        <f>I131</f>
        <v>3000</v>
      </c>
      <c r="J130" s="20">
        <f>J131</f>
        <v>0</v>
      </c>
      <c r="K130" s="20">
        <f>K131</f>
        <v>3000</v>
      </c>
      <c r="L130" s="20">
        <f t="shared" ref="L130" si="76">L131</f>
        <v>131200</v>
      </c>
      <c r="M130" s="20">
        <f t="shared" si="60"/>
        <v>0</v>
      </c>
    </row>
    <row r="131" spans="1:13" ht="63" x14ac:dyDescent="0.25">
      <c r="A131" s="49" t="s">
        <v>235</v>
      </c>
      <c r="B131" s="58" t="s">
        <v>16</v>
      </c>
      <c r="C131" s="51" t="s">
        <v>236</v>
      </c>
      <c r="D131" s="51" t="s">
        <v>196</v>
      </c>
      <c r="E131" s="51"/>
      <c r="F131" s="51"/>
      <c r="G131" s="26">
        <v>131200</v>
      </c>
      <c r="H131" s="26">
        <v>0</v>
      </c>
      <c r="I131" s="26">
        <f>май!K145</f>
        <v>3000</v>
      </c>
      <c r="J131" s="26">
        <v>0</v>
      </c>
      <c r="K131" s="26">
        <f>I131+J131</f>
        <v>3000</v>
      </c>
      <c r="L131" s="26">
        <f>G131</f>
        <v>131200</v>
      </c>
      <c r="M131" s="25">
        <f t="shared" si="60"/>
        <v>0</v>
      </c>
    </row>
    <row r="132" spans="1:13" ht="47.25" x14ac:dyDescent="0.25">
      <c r="A132" s="17" t="s">
        <v>237</v>
      </c>
      <c r="B132" s="18"/>
      <c r="C132" s="19" t="s">
        <v>238</v>
      </c>
      <c r="D132" s="19"/>
      <c r="E132" s="19"/>
      <c r="F132" s="19"/>
      <c r="G132" s="20">
        <f>G133+G134</f>
        <v>6200</v>
      </c>
      <c r="H132" s="20">
        <f t="shared" ref="H132:L132" si="77">H133+H134</f>
        <v>0</v>
      </c>
      <c r="I132" s="20">
        <f t="shared" si="77"/>
        <v>606.04999999999995</v>
      </c>
      <c r="J132" s="20">
        <f t="shared" si="77"/>
        <v>0</v>
      </c>
      <c r="K132" s="20">
        <f t="shared" si="77"/>
        <v>606.04999999999995</v>
      </c>
      <c r="L132" s="20">
        <f t="shared" si="77"/>
        <v>6200</v>
      </c>
      <c r="M132" s="20">
        <f t="shared" si="60"/>
        <v>0</v>
      </c>
    </row>
    <row r="133" spans="1:13" ht="94.5" x14ac:dyDescent="0.25">
      <c r="A133" s="240" t="s">
        <v>595</v>
      </c>
      <c r="B133" s="241" t="s">
        <v>16</v>
      </c>
      <c r="C133" s="226" t="s">
        <v>596</v>
      </c>
      <c r="D133" s="226" t="s">
        <v>196</v>
      </c>
      <c r="E133" s="239"/>
      <c r="F133" s="239"/>
      <c r="G133" s="228">
        <v>0</v>
      </c>
      <c r="H133" s="228"/>
      <c r="I133" s="228">
        <f>май!K147</f>
        <v>756.05</v>
      </c>
      <c r="J133" s="228">
        <f>150</f>
        <v>150</v>
      </c>
      <c r="K133" s="228">
        <f>I133+J133</f>
        <v>906.05</v>
      </c>
      <c r="L133" s="228">
        <v>1000</v>
      </c>
      <c r="M133" s="25">
        <f t="shared" si="60"/>
        <v>1000</v>
      </c>
    </row>
    <row r="134" spans="1:13" ht="78.75" x14ac:dyDescent="0.25">
      <c r="A134" s="49" t="s">
        <v>239</v>
      </c>
      <c r="B134" s="58" t="s">
        <v>16</v>
      </c>
      <c r="C134" s="51" t="s">
        <v>240</v>
      </c>
      <c r="D134" s="51" t="s">
        <v>196</v>
      </c>
      <c r="E134" s="51"/>
      <c r="F134" s="51"/>
      <c r="G134" s="26">
        <v>6200</v>
      </c>
      <c r="H134" s="26">
        <v>0</v>
      </c>
      <c r="I134" s="228">
        <f>май!K148</f>
        <v>-150</v>
      </c>
      <c r="J134" s="26">
        <f>-150</f>
        <v>-150</v>
      </c>
      <c r="K134" s="38">
        <f>I134+J134</f>
        <v>-300</v>
      </c>
      <c r="L134" s="26">
        <f>5200</f>
        <v>5200</v>
      </c>
      <c r="M134" s="25">
        <f t="shared" si="60"/>
        <v>-1000</v>
      </c>
    </row>
    <row r="135" spans="1:13" ht="47.25" x14ac:dyDescent="0.25">
      <c r="A135" s="271" t="s">
        <v>638</v>
      </c>
      <c r="B135" s="235"/>
      <c r="C135" s="236" t="s">
        <v>639</v>
      </c>
      <c r="D135" s="236"/>
      <c r="E135" s="236"/>
      <c r="F135" s="236"/>
      <c r="G135" s="272">
        <f>G136</f>
        <v>10000</v>
      </c>
      <c r="H135" s="272">
        <f>H136</f>
        <v>0</v>
      </c>
      <c r="I135" s="272">
        <f>I136</f>
        <v>10000</v>
      </c>
      <c r="J135" s="272">
        <f>J136</f>
        <v>0</v>
      </c>
      <c r="K135" s="272">
        <f>K136</f>
        <v>10000</v>
      </c>
      <c r="L135" s="272">
        <f t="shared" ref="L135" si="78">L136</f>
        <v>10000</v>
      </c>
      <c r="M135" s="272">
        <f t="shared" si="60"/>
        <v>0</v>
      </c>
    </row>
    <row r="136" spans="1:13" ht="63" x14ac:dyDescent="0.25">
      <c r="A136" s="240" t="s">
        <v>640</v>
      </c>
      <c r="B136" s="241" t="s">
        <v>16</v>
      </c>
      <c r="C136" s="226" t="s">
        <v>641</v>
      </c>
      <c r="D136" s="226" t="s">
        <v>196</v>
      </c>
      <c r="E136" s="51"/>
      <c r="F136" s="51"/>
      <c r="G136" s="26">
        <f>10000</f>
        <v>10000</v>
      </c>
      <c r="H136" s="26"/>
      <c r="I136" s="228">
        <f>май!K150</f>
        <v>10000</v>
      </c>
      <c r="J136" s="26">
        <v>0</v>
      </c>
      <c r="K136" s="38">
        <f>I136+J136</f>
        <v>10000</v>
      </c>
      <c r="L136" s="26">
        <f>G136</f>
        <v>10000</v>
      </c>
      <c r="M136" s="25">
        <f t="shared" si="60"/>
        <v>0</v>
      </c>
    </row>
    <row r="137" spans="1:13" ht="47.25" x14ac:dyDescent="0.25">
      <c r="A137" s="17" t="s">
        <v>241</v>
      </c>
      <c r="B137" s="290"/>
      <c r="C137" s="19" t="s">
        <v>242</v>
      </c>
      <c r="D137" s="19"/>
      <c r="E137" s="19"/>
      <c r="F137" s="19"/>
      <c r="G137" s="20">
        <f>G139+G138</f>
        <v>1200</v>
      </c>
      <c r="H137" s="20" t="e">
        <f>#REF!+#REF!+H139</f>
        <v>#REF!</v>
      </c>
      <c r="I137" s="20">
        <f>I139+I138</f>
        <v>1000</v>
      </c>
      <c r="J137" s="20">
        <f>J139+J138</f>
        <v>0</v>
      </c>
      <c r="K137" s="20">
        <f>K139+K138</f>
        <v>1000</v>
      </c>
      <c r="L137" s="20">
        <f t="shared" ref="L137" si="79">L139+L138</f>
        <v>1200</v>
      </c>
      <c r="M137" s="20">
        <f t="shared" si="60"/>
        <v>0</v>
      </c>
    </row>
    <row r="138" spans="1:13" s="192" customFormat="1" ht="94.5" x14ac:dyDescent="0.25">
      <c r="A138" s="293" t="s">
        <v>648</v>
      </c>
      <c r="B138" s="291" t="s">
        <v>16</v>
      </c>
      <c r="C138" s="279" t="s">
        <v>647</v>
      </c>
      <c r="D138" s="279" t="s">
        <v>196</v>
      </c>
      <c r="E138" s="277"/>
      <c r="F138" s="277"/>
      <c r="G138" s="281">
        <f>1000</f>
        <v>1000</v>
      </c>
      <c r="H138" s="276"/>
      <c r="I138" s="228">
        <f>май!K152</f>
        <v>1000</v>
      </c>
      <c r="J138" s="281">
        <v>0</v>
      </c>
      <c r="K138" s="38">
        <f>I138+J138</f>
        <v>1000</v>
      </c>
      <c r="L138" s="281">
        <f>G138</f>
        <v>1000</v>
      </c>
      <c r="M138" s="25">
        <f t="shared" si="60"/>
        <v>0</v>
      </c>
    </row>
    <row r="139" spans="1:13" ht="63" x14ac:dyDescent="0.25">
      <c r="A139" s="49" t="s">
        <v>243</v>
      </c>
      <c r="B139" s="292" t="s">
        <v>16</v>
      </c>
      <c r="C139" s="87" t="s">
        <v>244</v>
      </c>
      <c r="D139" s="87" t="s">
        <v>196</v>
      </c>
      <c r="E139" s="87"/>
      <c r="F139" s="87"/>
      <c r="G139" s="88">
        <v>200</v>
      </c>
      <c r="H139" s="88">
        <v>0</v>
      </c>
      <c r="I139" s="228">
        <f>май!K153</f>
        <v>0</v>
      </c>
      <c r="J139" s="88">
        <v>0</v>
      </c>
      <c r="K139" s="89">
        <f>I139+J139</f>
        <v>0</v>
      </c>
      <c r="L139" s="88">
        <f>G139</f>
        <v>200</v>
      </c>
      <c r="M139" s="25">
        <f t="shared" si="60"/>
        <v>0</v>
      </c>
    </row>
    <row r="140" spans="1:13" ht="47.25" x14ac:dyDescent="0.25">
      <c r="A140" s="15" t="s">
        <v>245</v>
      </c>
      <c r="B140" s="84"/>
      <c r="C140" s="8" t="s">
        <v>246</v>
      </c>
      <c r="D140" s="8"/>
      <c r="E140" s="8"/>
      <c r="F140" s="8"/>
      <c r="G140" s="9">
        <f>G143+G141</f>
        <v>412400</v>
      </c>
      <c r="H140" s="9">
        <f t="shared" ref="H140:L140" si="80">H143+H141</f>
        <v>0</v>
      </c>
      <c r="I140" s="9">
        <f t="shared" si="80"/>
        <v>217000</v>
      </c>
      <c r="J140" s="9">
        <f t="shared" si="80"/>
        <v>51000</v>
      </c>
      <c r="K140" s="9">
        <f t="shared" si="80"/>
        <v>268000</v>
      </c>
      <c r="L140" s="9">
        <f t="shared" si="80"/>
        <v>412400</v>
      </c>
      <c r="M140" s="9">
        <f t="shared" si="60"/>
        <v>0</v>
      </c>
    </row>
    <row r="141" spans="1:13" ht="63" x14ac:dyDescent="0.25">
      <c r="A141" s="17" t="s">
        <v>247</v>
      </c>
      <c r="B141" s="18"/>
      <c r="C141" s="19" t="s">
        <v>248</v>
      </c>
      <c r="D141" s="19"/>
      <c r="E141" s="19"/>
      <c r="F141" s="19"/>
      <c r="G141" s="20">
        <f>G142</f>
        <v>16500</v>
      </c>
      <c r="H141" s="20">
        <f>H142</f>
        <v>0</v>
      </c>
      <c r="I141" s="20">
        <f>I142</f>
        <v>0</v>
      </c>
      <c r="J141" s="20">
        <f>J142</f>
        <v>0</v>
      </c>
      <c r="K141" s="20">
        <f>K142</f>
        <v>0</v>
      </c>
      <c r="L141" s="20">
        <f t="shared" ref="L141" si="81">L142</f>
        <v>16500</v>
      </c>
      <c r="M141" s="20">
        <f t="shared" si="60"/>
        <v>0</v>
      </c>
    </row>
    <row r="142" spans="1:13" ht="78.75" x14ac:dyDescent="0.25">
      <c r="A142" s="49" t="s">
        <v>249</v>
      </c>
      <c r="B142" s="58" t="s">
        <v>16</v>
      </c>
      <c r="C142" s="51" t="s">
        <v>250</v>
      </c>
      <c r="D142" s="51" t="s">
        <v>224</v>
      </c>
      <c r="E142" s="72"/>
      <c r="F142" s="72"/>
      <c r="G142" s="26">
        <v>16500</v>
      </c>
      <c r="H142" s="26">
        <v>0</v>
      </c>
      <c r="I142" s="26">
        <f>май!K156</f>
        <v>0</v>
      </c>
      <c r="J142" s="26">
        <v>0</v>
      </c>
      <c r="K142" s="89">
        <f>I142+J142</f>
        <v>0</v>
      </c>
      <c r="L142" s="26">
        <f>G142</f>
        <v>16500</v>
      </c>
      <c r="M142" s="89">
        <f t="shared" si="60"/>
        <v>0</v>
      </c>
    </row>
    <row r="143" spans="1:13" ht="63" x14ac:dyDescent="0.25">
      <c r="A143" s="17" t="s">
        <v>251</v>
      </c>
      <c r="B143" s="32"/>
      <c r="C143" s="19" t="s">
        <v>252</v>
      </c>
      <c r="D143" s="19"/>
      <c r="E143" s="19"/>
      <c r="F143" s="19"/>
      <c r="G143" s="20">
        <f>G144+G145+G146+G147</f>
        <v>395900</v>
      </c>
      <c r="H143" s="20">
        <f t="shared" ref="H143:L143" si="82">H144+H145+H146+H147</f>
        <v>0</v>
      </c>
      <c r="I143" s="20">
        <f t="shared" si="82"/>
        <v>217000</v>
      </c>
      <c r="J143" s="20">
        <f t="shared" si="82"/>
        <v>51000</v>
      </c>
      <c r="K143" s="20">
        <f t="shared" si="82"/>
        <v>268000</v>
      </c>
      <c r="L143" s="20">
        <f t="shared" si="82"/>
        <v>395900</v>
      </c>
      <c r="M143" s="20">
        <f t="shared" si="60"/>
        <v>0</v>
      </c>
    </row>
    <row r="144" spans="1:13" ht="110.25" x14ac:dyDescent="0.25">
      <c r="A144" s="49" t="s">
        <v>254</v>
      </c>
      <c r="B144" s="58" t="s">
        <v>16</v>
      </c>
      <c r="C144" s="51" t="s">
        <v>255</v>
      </c>
      <c r="D144" s="51" t="s">
        <v>208</v>
      </c>
      <c r="E144" s="51"/>
      <c r="F144" s="51"/>
      <c r="G144" s="26">
        <v>16700</v>
      </c>
      <c r="H144" s="26">
        <v>0</v>
      </c>
      <c r="I144" s="26">
        <f>май!K158</f>
        <v>-10000</v>
      </c>
      <c r="J144" s="26">
        <v>0</v>
      </c>
      <c r="K144" s="24">
        <f t="shared" ref="K144:K147" si="83">I144+J144</f>
        <v>-10000</v>
      </c>
      <c r="L144" s="26">
        <f>G144</f>
        <v>16700</v>
      </c>
      <c r="M144" s="25">
        <f t="shared" si="60"/>
        <v>0</v>
      </c>
    </row>
    <row r="145" spans="1:64" ht="110.25" x14ac:dyDescent="0.25">
      <c r="A145" s="49" t="s">
        <v>254</v>
      </c>
      <c r="B145" s="58" t="s">
        <v>16</v>
      </c>
      <c r="C145" s="51" t="s">
        <v>597</v>
      </c>
      <c r="D145" s="51" t="s">
        <v>196</v>
      </c>
      <c r="E145" s="51"/>
      <c r="F145" s="51"/>
      <c r="G145" s="26">
        <f>3000</f>
        <v>3000</v>
      </c>
      <c r="H145" s="26"/>
      <c r="I145" s="26">
        <f>май!K159</f>
        <v>103000</v>
      </c>
      <c r="J145" s="26">
        <f>50000+1000</f>
        <v>51000</v>
      </c>
      <c r="K145" s="24">
        <f t="shared" si="83"/>
        <v>154000</v>
      </c>
      <c r="L145" s="26">
        <f>178000</f>
        <v>178000</v>
      </c>
      <c r="M145" s="25">
        <f t="shared" si="60"/>
        <v>175000</v>
      </c>
    </row>
    <row r="146" spans="1:64" ht="94.5" x14ac:dyDescent="0.25">
      <c r="A146" s="49" t="s">
        <v>617</v>
      </c>
      <c r="B146" s="241" t="s">
        <v>16</v>
      </c>
      <c r="C146" s="226" t="s">
        <v>618</v>
      </c>
      <c r="D146" s="226" t="s">
        <v>196</v>
      </c>
      <c r="E146" s="51"/>
      <c r="F146" s="51"/>
      <c r="G146" s="26">
        <f>120000</f>
        <v>120000</v>
      </c>
      <c r="H146" s="26"/>
      <c r="I146" s="26">
        <f>май!K160</f>
        <v>120000</v>
      </c>
      <c r="J146" s="26">
        <v>0</v>
      </c>
      <c r="K146" s="24">
        <f t="shared" si="83"/>
        <v>120000</v>
      </c>
      <c r="L146" s="26">
        <f>G146</f>
        <v>120000</v>
      </c>
      <c r="M146" s="25">
        <f t="shared" si="60"/>
        <v>0</v>
      </c>
    </row>
    <row r="147" spans="1:64" ht="47.25" x14ac:dyDescent="0.25">
      <c r="A147" s="49" t="s">
        <v>257</v>
      </c>
      <c r="B147" s="58" t="s">
        <v>16</v>
      </c>
      <c r="C147" s="51" t="s">
        <v>258</v>
      </c>
      <c r="D147" s="51" t="s">
        <v>196</v>
      </c>
      <c r="E147" s="51"/>
      <c r="F147" s="51"/>
      <c r="G147" s="26">
        <v>256200</v>
      </c>
      <c r="H147" s="26">
        <v>0</v>
      </c>
      <c r="I147" s="26">
        <f>май!K161</f>
        <v>4000</v>
      </c>
      <c r="J147" s="26">
        <v>0</v>
      </c>
      <c r="K147" s="25">
        <f t="shared" si="83"/>
        <v>4000</v>
      </c>
      <c r="L147" s="26">
        <f>G147-175000</f>
        <v>81200</v>
      </c>
      <c r="M147" s="25">
        <f t="shared" si="60"/>
        <v>-175000</v>
      </c>
    </row>
    <row r="148" spans="1:64" ht="47.25" x14ac:dyDescent="0.25">
      <c r="A148" s="81" t="s">
        <v>259</v>
      </c>
      <c r="B148" s="16"/>
      <c r="C148" s="8" t="s">
        <v>260</v>
      </c>
      <c r="D148" s="8"/>
      <c r="E148" s="8"/>
      <c r="F148" s="8"/>
      <c r="G148" s="9">
        <f>G149+G150+G151</f>
        <v>937100</v>
      </c>
      <c r="H148" s="9">
        <f t="shared" ref="H148:L148" si="84">H149+H150+H151</f>
        <v>0</v>
      </c>
      <c r="I148" s="9">
        <f t="shared" si="84"/>
        <v>1235778.75</v>
      </c>
      <c r="J148" s="9">
        <f t="shared" si="84"/>
        <v>117580.80999999998</v>
      </c>
      <c r="K148" s="9">
        <f t="shared" si="84"/>
        <v>1353359.56</v>
      </c>
      <c r="L148" s="9">
        <f t="shared" si="84"/>
        <v>1501500</v>
      </c>
      <c r="M148" s="9">
        <f t="shared" si="60"/>
        <v>564400</v>
      </c>
    </row>
    <row r="149" spans="1:64" ht="78.75" x14ac:dyDescent="0.25">
      <c r="A149" s="254" t="s">
        <v>676</v>
      </c>
      <c r="B149" s="58" t="s">
        <v>16</v>
      </c>
      <c r="C149" s="51" t="s">
        <v>675</v>
      </c>
      <c r="D149" s="51" t="s">
        <v>196</v>
      </c>
      <c r="E149" s="227"/>
      <c r="F149" s="227"/>
      <c r="G149" s="228">
        <v>0</v>
      </c>
      <c r="H149" s="228"/>
      <c r="I149" s="228">
        <f>май!K165</f>
        <v>552.91</v>
      </c>
      <c r="J149" s="228">
        <v>0</v>
      </c>
      <c r="K149" s="228">
        <f>I149+J149</f>
        <v>552.91</v>
      </c>
      <c r="L149" s="228">
        <v>1000</v>
      </c>
      <c r="M149" s="228">
        <f t="shared" si="60"/>
        <v>1000</v>
      </c>
    </row>
    <row r="150" spans="1:64" ht="78.75" x14ac:dyDescent="0.25">
      <c r="A150" s="79" t="s">
        <v>263</v>
      </c>
      <c r="B150" s="58" t="s">
        <v>16</v>
      </c>
      <c r="C150" s="51" t="s">
        <v>264</v>
      </c>
      <c r="D150" s="51" t="s">
        <v>196</v>
      </c>
      <c r="E150" s="92"/>
      <c r="F150" s="92"/>
      <c r="G150" s="26">
        <v>0</v>
      </c>
      <c r="H150" s="26">
        <v>0</v>
      </c>
      <c r="I150" s="228">
        <f>май!K166</f>
        <v>500</v>
      </c>
      <c r="J150" s="26">
        <v>0</v>
      </c>
      <c r="K150" s="38">
        <f t="shared" ref="K150:K151" si="85">I150+J150</f>
        <v>500</v>
      </c>
      <c r="L150" s="26">
        <f>K150</f>
        <v>500</v>
      </c>
      <c r="M150" s="228">
        <f t="shared" si="60"/>
        <v>500</v>
      </c>
    </row>
    <row r="151" spans="1:64" ht="63" x14ac:dyDescent="0.25">
      <c r="A151" s="79" t="s">
        <v>262</v>
      </c>
      <c r="B151" s="58" t="s">
        <v>16</v>
      </c>
      <c r="C151" s="51" t="s">
        <v>265</v>
      </c>
      <c r="D151" s="51" t="s">
        <v>196</v>
      </c>
      <c r="E151" s="92"/>
      <c r="F151" s="92"/>
      <c r="G151" s="26">
        <f>577100+360000</f>
        <v>937100</v>
      </c>
      <c r="H151" s="26">
        <v>0</v>
      </c>
      <c r="I151" s="228">
        <f>май!K167</f>
        <v>1234725.8400000001</v>
      </c>
      <c r="J151" s="26">
        <f>5705.63+3500+13249.44+4178.05+1011+1600+34889.08+5725.61+4000+13911.12+7075.87+2000+3338+5397.01+12000</f>
        <v>117580.80999999998</v>
      </c>
      <c r="K151" s="38">
        <f t="shared" si="85"/>
        <v>1352306.6500000001</v>
      </c>
      <c r="L151" s="26">
        <f>1500000</f>
        <v>1500000</v>
      </c>
      <c r="M151" s="228">
        <f t="shared" si="60"/>
        <v>562900</v>
      </c>
    </row>
    <row r="152" spans="1:64" ht="94.5" x14ac:dyDescent="0.25">
      <c r="A152" s="81" t="s">
        <v>266</v>
      </c>
      <c r="B152" s="84"/>
      <c r="C152" s="8" t="s">
        <v>267</v>
      </c>
      <c r="D152" s="8"/>
      <c r="E152" s="93"/>
      <c r="F152" s="93"/>
      <c r="G152" s="9">
        <f>G153</f>
        <v>105000</v>
      </c>
      <c r="H152" s="9" t="e">
        <f>#REF!+H153+#REF!</f>
        <v>#REF!</v>
      </c>
      <c r="I152" s="9">
        <f>I153</f>
        <v>0</v>
      </c>
      <c r="J152" s="9">
        <f>J153</f>
        <v>0</v>
      </c>
      <c r="K152" s="9">
        <f>K153</f>
        <v>0</v>
      </c>
      <c r="L152" s="9">
        <f t="shared" ref="L152" si="86">L153</f>
        <v>0</v>
      </c>
      <c r="M152" s="9">
        <f t="shared" si="60"/>
        <v>-105000</v>
      </c>
    </row>
    <row r="153" spans="1:64" ht="78.75" x14ac:dyDescent="0.25">
      <c r="A153" s="79" t="s">
        <v>266</v>
      </c>
      <c r="B153" s="58" t="s">
        <v>16</v>
      </c>
      <c r="C153" s="51" t="s">
        <v>268</v>
      </c>
      <c r="D153" s="51" t="s">
        <v>196</v>
      </c>
      <c r="E153" s="92"/>
      <c r="F153" s="92"/>
      <c r="G153" s="26">
        <v>105000</v>
      </c>
      <c r="H153" s="26">
        <v>0</v>
      </c>
      <c r="I153" s="24">
        <f>май!K169</f>
        <v>0</v>
      </c>
      <c r="J153" s="26">
        <v>0</v>
      </c>
      <c r="K153" s="38">
        <f>I153+J153</f>
        <v>0</v>
      </c>
      <c r="L153" s="26">
        <v>0</v>
      </c>
      <c r="M153" s="38">
        <f t="shared" si="60"/>
        <v>-105000</v>
      </c>
    </row>
    <row r="154" spans="1:64" s="191" customFormat="1" ht="31.5" x14ac:dyDescent="0.25">
      <c r="A154" s="81" t="s">
        <v>269</v>
      </c>
      <c r="B154" s="16"/>
      <c r="C154" s="8" t="s">
        <v>270</v>
      </c>
      <c r="D154" s="8"/>
      <c r="E154" s="8"/>
      <c r="F154" s="8"/>
      <c r="G154" s="9">
        <f t="shared" ref="G154:L155" si="87">G155</f>
        <v>140400</v>
      </c>
      <c r="H154" s="9">
        <f t="shared" si="87"/>
        <v>0</v>
      </c>
      <c r="I154" s="9">
        <f t="shared" si="87"/>
        <v>53761.31</v>
      </c>
      <c r="J154" s="9">
        <f t="shared" si="87"/>
        <v>2500</v>
      </c>
      <c r="K154" s="9">
        <f t="shared" si="87"/>
        <v>56261.31</v>
      </c>
      <c r="L154" s="9">
        <f t="shared" si="87"/>
        <v>140400</v>
      </c>
      <c r="M154" s="9">
        <f t="shared" si="60"/>
        <v>0</v>
      </c>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c r="BB154" s="192"/>
      <c r="BC154" s="192"/>
      <c r="BD154" s="192"/>
      <c r="BE154" s="192"/>
      <c r="BF154" s="192"/>
      <c r="BG154" s="192"/>
      <c r="BH154" s="192"/>
      <c r="BI154" s="192"/>
      <c r="BJ154" s="192"/>
      <c r="BK154" s="192"/>
      <c r="BL154" s="192"/>
    </row>
    <row r="155" spans="1:64" ht="47.25" x14ac:dyDescent="0.25">
      <c r="A155" s="77" t="s">
        <v>271</v>
      </c>
      <c r="B155" s="18"/>
      <c r="C155" s="19" t="s">
        <v>272</v>
      </c>
      <c r="D155" s="19"/>
      <c r="E155" s="19"/>
      <c r="F155" s="19"/>
      <c r="G155" s="20">
        <f t="shared" si="87"/>
        <v>140400</v>
      </c>
      <c r="H155" s="20">
        <f t="shared" si="87"/>
        <v>0</v>
      </c>
      <c r="I155" s="20">
        <f t="shared" si="87"/>
        <v>53761.31</v>
      </c>
      <c r="J155" s="20">
        <f t="shared" si="87"/>
        <v>2500</v>
      </c>
      <c r="K155" s="20">
        <f t="shared" si="87"/>
        <v>56261.31</v>
      </c>
      <c r="L155" s="20">
        <f t="shared" si="87"/>
        <v>140400</v>
      </c>
      <c r="M155" s="20">
        <f t="shared" si="60"/>
        <v>0</v>
      </c>
    </row>
    <row r="156" spans="1:64" ht="47.25" x14ac:dyDescent="0.25">
      <c r="A156" s="79" t="s">
        <v>273</v>
      </c>
      <c r="B156" s="34" t="s">
        <v>16</v>
      </c>
      <c r="C156" s="51" t="s">
        <v>274</v>
      </c>
      <c r="D156" s="51" t="s">
        <v>261</v>
      </c>
      <c r="E156" s="51"/>
      <c r="F156" s="51"/>
      <c r="G156" s="26">
        <v>140400</v>
      </c>
      <c r="H156" s="26">
        <v>0</v>
      </c>
      <c r="I156" s="26">
        <f>май!K172</f>
        <v>53761.31</v>
      </c>
      <c r="J156" s="26">
        <f>1000+500+1000</f>
        <v>2500</v>
      </c>
      <c r="K156" s="26">
        <f>I156+J156</f>
        <v>56261.31</v>
      </c>
      <c r="L156" s="26">
        <f>G156</f>
        <v>140400</v>
      </c>
      <c r="M156" s="38">
        <f t="shared" si="60"/>
        <v>0</v>
      </c>
    </row>
    <row r="157" spans="1:64" ht="78.75" x14ac:dyDescent="0.25">
      <c r="A157" s="81" t="s">
        <v>275</v>
      </c>
      <c r="B157" s="84"/>
      <c r="C157" s="8" t="s">
        <v>276</v>
      </c>
      <c r="D157" s="8"/>
      <c r="E157" s="8"/>
      <c r="F157" s="8"/>
      <c r="G157" s="9">
        <f>G158+G159</f>
        <v>2921500</v>
      </c>
      <c r="H157" s="9">
        <f>H158+H159</f>
        <v>0</v>
      </c>
      <c r="I157" s="9">
        <f>I158+I159</f>
        <v>477347.13</v>
      </c>
      <c r="J157" s="9">
        <f>J158+J159</f>
        <v>95663.9</v>
      </c>
      <c r="K157" s="9">
        <f>K158+K159</f>
        <v>573011.02999999991</v>
      </c>
      <c r="L157" s="9">
        <f t="shared" ref="L157" si="88">L158+L159</f>
        <v>2987700</v>
      </c>
      <c r="M157" s="9">
        <f t="shared" si="60"/>
        <v>66200</v>
      </c>
    </row>
    <row r="158" spans="1:64" ht="47.25" x14ac:dyDescent="0.25">
      <c r="A158" s="80" t="s">
        <v>277</v>
      </c>
      <c r="B158" s="34" t="s">
        <v>16</v>
      </c>
      <c r="C158" s="51" t="s">
        <v>278</v>
      </c>
      <c r="D158" s="23" t="s">
        <v>100</v>
      </c>
      <c r="E158" s="23"/>
      <c r="F158" s="23"/>
      <c r="G158" s="26">
        <v>2917700</v>
      </c>
      <c r="H158" s="26">
        <v>0</v>
      </c>
      <c r="I158" s="24">
        <f>май!K174</f>
        <v>410388.79</v>
      </c>
      <c r="J158" s="26">
        <f>5000+12232+78431.9</f>
        <v>95663.9</v>
      </c>
      <c r="K158" s="25">
        <f>I158+J158</f>
        <v>506052.68999999994</v>
      </c>
      <c r="L158" s="26">
        <f>G158</f>
        <v>2917700</v>
      </c>
      <c r="M158" s="38">
        <f t="shared" si="60"/>
        <v>0</v>
      </c>
    </row>
    <row r="159" spans="1:64" ht="47.25" x14ac:dyDescent="0.25">
      <c r="A159" s="80" t="s">
        <v>279</v>
      </c>
      <c r="B159" s="34" t="s">
        <v>16</v>
      </c>
      <c r="C159" s="51" t="s">
        <v>280</v>
      </c>
      <c r="D159" s="23" t="s">
        <v>100</v>
      </c>
      <c r="E159" s="23"/>
      <c r="F159" s="23"/>
      <c r="G159" s="26">
        <v>3800</v>
      </c>
      <c r="H159" s="26">
        <v>0</v>
      </c>
      <c r="I159" s="24">
        <f>май!K175</f>
        <v>66958.34</v>
      </c>
      <c r="J159" s="26">
        <v>0</v>
      </c>
      <c r="K159" s="25">
        <f>I159+J159</f>
        <v>66958.34</v>
      </c>
      <c r="L159" s="26">
        <f>70000</f>
        <v>70000</v>
      </c>
      <c r="M159" s="38">
        <f t="shared" si="60"/>
        <v>66200</v>
      </c>
    </row>
    <row r="160" spans="1:64" ht="15.75" x14ac:dyDescent="0.25">
      <c r="A160" s="94" t="s">
        <v>281</v>
      </c>
      <c r="B160" s="95"/>
      <c r="C160" s="41" t="s">
        <v>282</v>
      </c>
      <c r="D160" s="41"/>
      <c r="E160" s="41"/>
      <c r="F160" s="41"/>
      <c r="G160" s="42">
        <f>G161+G163+G165</f>
        <v>7652300</v>
      </c>
      <c r="H160" s="42">
        <f t="shared" ref="H160:L160" si="89">H161+H163+H165</f>
        <v>0</v>
      </c>
      <c r="I160" s="42">
        <f t="shared" si="89"/>
        <v>4281707.6000000006</v>
      </c>
      <c r="J160" s="42">
        <f t="shared" si="89"/>
        <v>344990</v>
      </c>
      <c r="K160" s="42">
        <f t="shared" si="89"/>
        <v>4626697.6000000006</v>
      </c>
      <c r="L160" s="42">
        <f t="shared" si="89"/>
        <v>7812300</v>
      </c>
      <c r="M160" s="42">
        <f t="shared" ref="M160:M166" si="90">L160-G160</f>
        <v>160000</v>
      </c>
    </row>
    <row r="161" spans="1:13" ht="63" x14ac:dyDescent="0.25">
      <c r="A161" s="252" t="s">
        <v>622</v>
      </c>
      <c r="B161" s="253"/>
      <c r="C161" s="203" t="s">
        <v>623</v>
      </c>
      <c r="D161" s="203"/>
      <c r="E161" s="203"/>
      <c r="F161" s="203"/>
      <c r="G161" s="238">
        <f>G162</f>
        <v>0</v>
      </c>
      <c r="H161" s="238">
        <f t="shared" ref="H161:L161" si="91">H162</f>
        <v>0</v>
      </c>
      <c r="I161" s="238">
        <f t="shared" si="91"/>
        <v>99888.84</v>
      </c>
      <c r="J161" s="238">
        <f t="shared" si="91"/>
        <v>0</v>
      </c>
      <c r="K161" s="238">
        <f t="shared" si="91"/>
        <v>99888.84</v>
      </c>
      <c r="L161" s="238">
        <f t="shared" si="91"/>
        <v>100000</v>
      </c>
      <c r="M161" s="238">
        <f t="shared" si="90"/>
        <v>100000</v>
      </c>
    </row>
    <row r="162" spans="1:13" ht="47.25" x14ac:dyDescent="0.25">
      <c r="A162" s="254" t="s">
        <v>624</v>
      </c>
      <c r="B162" s="58" t="s">
        <v>16</v>
      </c>
      <c r="C162" s="227" t="s">
        <v>625</v>
      </c>
      <c r="D162" s="51" t="s">
        <v>100</v>
      </c>
      <c r="E162" s="227"/>
      <c r="F162" s="227"/>
      <c r="G162" s="228">
        <v>0</v>
      </c>
      <c r="H162" s="228"/>
      <c r="I162" s="228">
        <f>май!K182</f>
        <v>99888.84</v>
      </c>
      <c r="J162" s="228">
        <v>0</v>
      </c>
      <c r="K162" s="228">
        <f>I162+J162</f>
        <v>99888.84</v>
      </c>
      <c r="L162" s="228">
        <v>100000</v>
      </c>
      <c r="M162" s="228">
        <f t="shared" si="90"/>
        <v>100000</v>
      </c>
    </row>
    <row r="163" spans="1:13" ht="31.5" x14ac:dyDescent="0.25">
      <c r="A163" s="243" t="s">
        <v>677</v>
      </c>
      <c r="B163" s="244"/>
      <c r="C163" s="245" t="s">
        <v>678</v>
      </c>
      <c r="D163" s="245"/>
      <c r="E163" s="245"/>
      <c r="F163" s="245"/>
      <c r="G163" s="294">
        <f>G164</f>
        <v>0</v>
      </c>
      <c r="H163" s="294">
        <f>H164</f>
        <v>0</v>
      </c>
      <c r="I163" s="294">
        <f>I164</f>
        <v>55243.1</v>
      </c>
      <c r="J163" s="294">
        <f>J164</f>
        <v>0</v>
      </c>
      <c r="K163" s="294">
        <f>K164</f>
        <v>55243.1</v>
      </c>
      <c r="L163" s="294">
        <f t="shared" ref="L163" si="92">L164</f>
        <v>60000</v>
      </c>
      <c r="M163" s="294">
        <f t="shared" si="90"/>
        <v>60000</v>
      </c>
    </row>
    <row r="164" spans="1:13" ht="94.5" x14ac:dyDescent="0.25">
      <c r="A164" s="80" t="s">
        <v>679</v>
      </c>
      <c r="B164" s="34" t="s">
        <v>16</v>
      </c>
      <c r="C164" s="226" t="s">
        <v>680</v>
      </c>
      <c r="D164" s="23" t="s">
        <v>100</v>
      </c>
      <c r="E164" s="23"/>
      <c r="F164" s="23"/>
      <c r="G164" s="295">
        <v>0</v>
      </c>
      <c r="H164" s="295">
        <v>0</v>
      </c>
      <c r="I164" s="24">
        <f>май!K184</f>
        <v>55243.1</v>
      </c>
      <c r="J164" s="295">
        <v>0</v>
      </c>
      <c r="K164" s="25">
        <f>I164+J164</f>
        <v>55243.1</v>
      </c>
      <c r="L164" s="295">
        <v>60000</v>
      </c>
      <c r="M164" s="25">
        <f t="shared" si="90"/>
        <v>60000</v>
      </c>
    </row>
    <row r="165" spans="1:13" ht="15.75" x14ac:dyDescent="0.25">
      <c r="A165" s="252" t="s">
        <v>283</v>
      </c>
      <c r="B165" s="253"/>
      <c r="C165" s="203" t="s">
        <v>284</v>
      </c>
      <c r="D165" s="203"/>
      <c r="E165" s="203"/>
      <c r="F165" s="203"/>
      <c r="G165" s="238">
        <f>G166</f>
        <v>7652300</v>
      </c>
      <c r="H165" s="238">
        <f>H166</f>
        <v>0</v>
      </c>
      <c r="I165" s="238">
        <f t="shared" ref="I165:L165" si="93">I166</f>
        <v>4126575.66</v>
      </c>
      <c r="J165" s="238">
        <f t="shared" si="93"/>
        <v>344990</v>
      </c>
      <c r="K165" s="238">
        <f t="shared" si="93"/>
        <v>4471565.66</v>
      </c>
      <c r="L165" s="238">
        <f t="shared" si="93"/>
        <v>7652300</v>
      </c>
      <c r="M165" s="238">
        <f t="shared" si="90"/>
        <v>0</v>
      </c>
    </row>
    <row r="166" spans="1:13" ht="31.5" x14ac:dyDescent="0.25">
      <c r="A166" s="79" t="s">
        <v>285</v>
      </c>
      <c r="B166" s="58" t="s">
        <v>16</v>
      </c>
      <c r="C166" s="51" t="s">
        <v>286</v>
      </c>
      <c r="D166" s="51" t="s">
        <v>100</v>
      </c>
      <c r="E166" s="51"/>
      <c r="F166" s="51"/>
      <c r="G166" s="26">
        <v>7652300</v>
      </c>
      <c r="H166" s="26">
        <v>0</v>
      </c>
      <c r="I166" s="26">
        <f>май!K186</f>
        <v>4126575.66</v>
      </c>
      <c r="J166" s="26">
        <f>13359.21+100.23+8125.55+8606.89+33191.08+1562.94+59911.39+66990.94+153141.77</f>
        <v>344990</v>
      </c>
      <c r="K166" s="38">
        <f>I166+J166</f>
        <v>4471565.66</v>
      </c>
      <c r="L166" s="26">
        <f>G166</f>
        <v>7652300</v>
      </c>
      <c r="M166" s="38">
        <f t="shared" si="90"/>
        <v>0</v>
      </c>
    </row>
    <row r="167" spans="1:13" ht="15.75" x14ac:dyDescent="0.25">
      <c r="A167" s="39" t="s">
        <v>287</v>
      </c>
      <c r="B167" s="40"/>
      <c r="C167" s="41" t="s">
        <v>288</v>
      </c>
      <c r="D167" s="41"/>
      <c r="E167" s="41"/>
      <c r="F167" s="41"/>
      <c r="G167" s="42">
        <f>G168+G170+G172</f>
        <v>1734286.08</v>
      </c>
      <c r="H167" s="42">
        <f>H168+H170+H172</f>
        <v>0</v>
      </c>
      <c r="I167" s="42">
        <f>I168+I170+I172</f>
        <v>780172.66</v>
      </c>
      <c r="J167" s="42">
        <f>J168+J170+J172</f>
        <v>1008099.48</v>
      </c>
      <c r="K167" s="42">
        <f>K168+K170+K172</f>
        <v>1788272.1400000001</v>
      </c>
      <c r="L167" s="42">
        <f t="shared" ref="L167:M167" si="94">L168+L170+L172</f>
        <v>1785866.52</v>
      </c>
      <c r="M167" s="42">
        <f t="shared" si="94"/>
        <v>51580.44</v>
      </c>
    </row>
    <row r="168" spans="1:13" ht="15.75" x14ac:dyDescent="0.25">
      <c r="A168" s="17" t="s">
        <v>289</v>
      </c>
      <c r="B168" s="18"/>
      <c r="C168" s="19" t="s">
        <v>290</v>
      </c>
      <c r="D168" s="19"/>
      <c r="E168" s="19"/>
      <c r="F168" s="19"/>
      <c r="G168" s="20">
        <f>G169</f>
        <v>0</v>
      </c>
      <c r="H168" s="20">
        <f>H169</f>
        <v>0</v>
      </c>
      <c r="I168" s="20">
        <f>I169</f>
        <v>0</v>
      </c>
      <c r="J168" s="20">
        <f>J169</f>
        <v>2802.5000000000009</v>
      </c>
      <c r="K168" s="20">
        <f>K169</f>
        <v>2802.5000000000009</v>
      </c>
      <c r="L168" s="20">
        <f t="shared" ref="L168:M168" si="95">L169</f>
        <v>0</v>
      </c>
      <c r="M168" s="20">
        <f t="shared" si="95"/>
        <v>0</v>
      </c>
    </row>
    <row r="169" spans="1:13" ht="15.75" x14ac:dyDescent="0.25">
      <c r="A169" s="21" t="s">
        <v>291</v>
      </c>
      <c r="B169" s="34" t="s">
        <v>16</v>
      </c>
      <c r="C169" s="23" t="s">
        <v>292</v>
      </c>
      <c r="D169" s="23" t="s">
        <v>100</v>
      </c>
      <c r="E169" s="76"/>
      <c r="F169" s="76"/>
      <c r="G169" s="24">
        <v>0</v>
      </c>
      <c r="H169" s="26">
        <v>0</v>
      </c>
      <c r="I169" s="24">
        <f>май!K189</f>
        <v>0</v>
      </c>
      <c r="J169" s="24">
        <f>4700+5300+226252.52-236252.52+675-675+3000-3000+4480.05-4480.05+13000+2814.7-13000-2814.7+2802.5</f>
        <v>2802.5000000000009</v>
      </c>
      <c r="K169" s="25">
        <f>I169+J169</f>
        <v>2802.5000000000009</v>
      </c>
      <c r="L169" s="24">
        <v>0</v>
      </c>
      <c r="M169" s="25">
        <f>L169-G169</f>
        <v>0</v>
      </c>
    </row>
    <row r="170" spans="1:13" ht="15.75" x14ac:dyDescent="0.25">
      <c r="A170" s="17" t="s">
        <v>293</v>
      </c>
      <c r="B170" s="18"/>
      <c r="C170" s="19" t="s">
        <v>294</v>
      </c>
      <c r="D170" s="19"/>
      <c r="E170" s="19"/>
      <c r="F170" s="19"/>
      <c r="G170" s="20">
        <f>G171</f>
        <v>9919.56</v>
      </c>
      <c r="H170" s="20">
        <f>H171</f>
        <v>0</v>
      </c>
      <c r="I170" s="20">
        <f>I171</f>
        <v>55806.140000000021</v>
      </c>
      <c r="J170" s="20">
        <f>J171</f>
        <v>5296.98</v>
      </c>
      <c r="K170" s="20">
        <f>K171</f>
        <v>61103.120000000024</v>
      </c>
      <c r="L170" s="20">
        <f t="shared" ref="L170:M170" si="96">L171</f>
        <v>61500</v>
      </c>
      <c r="M170" s="20">
        <f t="shared" si="96"/>
        <v>51580.44</v>
      </c>
    </row>
    <row r="171" spans="1:13" ht="15.75" x14ac:dyDescent="0.25">
      <c r="A171" s="21" t="s">
        <v>295</v>
      </c>
      <c r="B171" s="34" t="s">
        <v>16</v>
      </c>
      <c r="C171" s="23" t="s">
        <v>296</v>
      </c>
      <c r="D171" s="23" t="s">
        <v>100</v>
      </c>
      <c r="E171" s="23"/>
      <c r="F171" s="23"/>
      <c r="G171" s="26">
        <f>9919.56</f>
        <v>9919.56</v>
      </c>
      <c r="H171" s="26">
        <v>0</v>
      </c>
      <c r="I171" s="24">
        <f>май!K191</f>
        <v>55806.140000000021</v>
      </c>
      <c r="J171" s="24">
        <f>1881.59-1881.59+5296.98</f>
        <v>5296.98</v>
      </c>
      <c r="K171" s="25">
        <f>I171+J171</f>
        <v>61103.120000000024</v>
      </c>
      <c r="L171" s="24">
        <v>61500</v>
      </c>
      <c r="M171" s="25">
        <f>L171-G171</f>
        <v>51580.44</v>
      </c>
    </row>
    <row r="172" spans="1:13" ht="15.75" x14ac:dyDescent="0.25">
      <c r="A172" s="17" t="s">
        <v>297</v>
      </c>
      <c r="B172" s="32"/>
      <c r="C172" s="19" t="s">
        <v>298</v>
      </c>
      <c r="D172" s="19"/>
      <c r="E172" s="19"/>
      <c r="F172" s="19"/>
      <c r="G172" s="20">
        <f>G173</f>
        <v>1724366.52</v>
      </c>
      <c r="H172" s="20">
        <f>H173</f>
        <v>0</v>
      </c>
      <c r="I172" s="20">
        <f>I173</f>
        <v>724366.52</v>
      </c>
      <c r="J172" s="20">
        <f>J173</f>
        <v>1000000</v>
      </c>
      <c r="K172" s="20">
        <f>K173</f>
        <v>1724366.52</v>
      </c>
      <c r="L172" s="20">
        <f t="shared" ref="L172:M172" si="97">L173</f>
        <v>1724366.52</v>
      </c>
      <c r="M172" s="20">
        <f t="shared" si="97"/>
        <v>0</v>
      </c>
    </row>
    <row r="173" spans="1:13" ht="31.5" x14ac:dyDescent="0.25">
      <c r="A173" s="21" t="s">
        <v>660</v>
      </c>
      <c r="B173" s="34" t="s">
        <v>16</v>
      </c>
      <c r="C173" s="23" t="s">
        <v>655</v>
      </c>
      <c r="D173" s="23" t="s">
        <v>100</v>
      </c>
      <c r="E173" s="23"/>
      <c r="F173" s="23"/>
      <c r="G173" s="26">
        <f>1724366.52</f>
        <v>1724366.52</v>
      </c>
      <c r="H173" s="24">
        <v>0</v>
      </c>
      <c r="I173" s="24">
        <f>май!K193</f>
        <v>724366.52</v>
      </c>
      <c r="J173" s="24">
        <f>1000000</f>
        <v>1000000</v>
      </c>
      <c r="K173" s="25">
        <f>I173+J173</f>
        <v>1724366.52</v>
      </c>
      <c r="L173" s="24">
        <f>G173</f>
        <v>1724366.52</v>
      </c>
      <c r="M173" s="25">
        <f>L173-G173</f>
        <v>0</v>
      </c>
    </row>
    <row r="174" spans="1:13" ht="15.75" x14ac:dyDescent="0.25">
      <c r="A174" s="52" t="s">
        <v>299</v>
      </c>
      <c r="B174" s="53"/>
      <c r="C174" s="13" t="s">
        <v>300</v>
      </c>
      <c r="D174" s="13"/>
      <c r="E174" s="13"/>
      <c r="F174" s="13"/>
      <c r="G174" s="54">
        <f>G175+G265+G267+G269</f>
        <v>3124951738.9200001</v>
      </c>
      <c r="H174" s="54">
        <f t="shared" ref="H174:M174" si="98">H175+H265+H267+H269</f>
        <v>0</v>
      </c>
      <c r="I174" s="54">
        <f t="shared" si="98"/>
        <v>1042278932.6600001</v>
      </c>
      <c r="J174" s="54">
        <f t="shared" si="98"/>
        <v>391563564.34000009</v>
      </c>
      <c r="K174" s="54">
        <f t="shared" si="98"/>
        <v>1433842497.0000005</v>
      </c>
      <c r="L174" s="54">
        <f t="shared" si="98"/>
        <v>3266785369.3800001</v>
      </c>
      <c r="M174" s="54">
        <f t="shared" si="98"/>
        <v>141833630.46000001</v>
      </c>
    </row>
    <row r="175" spans="1:13" ht="31.5" x14ac:dyDescent="0.25">
      <c r="A175" s="39" t="s">
        <v>301</v>
      </c>
      <c r="B175" s="40"/>
      <c r="C175" s="41" t="s">
        <v>302</v>
      </c>
      <c r="D175" s="41"/>
      <c r="E175" s="41"/>
      <c r="F175" s="41"/>
      <c r="G175" s="97">
        <f t="shared" ref="G175:L175" si="99">G176+G181+G219+G247</f>
        <v>3123446925</v>
      </c>
      <c r="H175" s="97">
        <f t="shared" si="99"/>
        <v>0</v>
      </c>
      <c r="I175" s="97">
        <f t="shared" si="99"/>
        <v>1040774168.84</v>
      </c>
      <c r="J175" s="97">
        <f t="shared" si="99"/>
        <v>390729883.78000009</v>
      </c>
      <c r="K175" s="97">
        <f t="shared" si="99"/>
        <v>1431504052.6200004</v>
      </c>
      <c r="L175" s="97">
        <f t="shared" si="99"/>
        <v>3123446925</v>
      </c>
      <c r="M175" s="97">
        <f t="shared" ref="M175:M210" si="100">L175-G175</f>
        <v>0</v>
      </c>
    </row>
    <row r="176" spans="1:13" ht="15.75" x14ac:dyDescent="0.25">
      <c r="A176" s="39" t="s">
        <v>303</v>
      </c>
      <c r="B176" s="40"/>
      <c r="C176" s="41" t="s">
        <v>304</v>
      </c>
      <c r="D176" s="41"/>
      <c r="E176" s="41"/>
      <c r="F176" s="41"/>
      <c r="G176" s="42">
        <f>G177+G179</f>
        <v>422952200</v>
      </c>
      <c r="H176" s="42">
        <f t="shared" ref="H176:M176" si="101">H177+H179</f>
        <v>0</v>
      </c>
      <c r="I176" s="42">
        <f t="shared" si="101"/>
        <v>170147200</v>
      </c>
      <c r="J176" s="42">
        <f t="shared" si="101"/>
        <v>37750400</v>
      </c>
      <c r="K176" s="42">
        <f t="shared" si="101"/>
        <v>207897600</v>
      </c>
      <c r="L176" s="42">
        <f t="shared" si="101"/>
        <v>422952200</v>
      </c>
      <c r="M176" s="42">
        <f t="shared" si="101"/>
        <v>0</v>
      </c>
    </row>
    <row r="177" spans="1:13" ht="15.75" x14ac:dyDescent="0.25">
      <c r="A177" s="17" t="s">
        <v>305</v>
      </c>
      <c r="B177" s="18"/>
      <c r="C177" s="19" t="s">
        <v>306</v>
      </c>
      <c r="D177" s="19"/>
      <c r="E177" s="19"/>
      <c r="F177" s="19"/>
      <c r="G177" s="20">
        <f t="shared" ref="G177:L177" si="102">SUM(G178)</f>
        <v>186046700</v>
      </c>
      <c r="H177" s="20">
        <f t="shared" si="102"/>
        <v>0</v>
      </c>
      <c r="I177" s="20">
        <f t="shared" si="102"/>
        <v>74418700</v>
      </c>
      <c r="J177" s="20">
        <f t="shared" si="102"/>
        <v>18604700</v>
      </c>
      <c r="K177" s="20">
        <f t="shared" si="102"/>
        <v>93023400</v>
      </c>
      <c r="L177" s="20">
        <f t="shared" si="102"/>
        <v>186046700</v>
      </c>
      <c r="M177" s="20">
        <f t="shared" si="100"/>
        <v>0</v>
      </c>
    </row>
    <row r="178" spans="1:13" ht="31.5" x14ac:dyDescent="0.25">
      <c r="A178" s="49" t="s">
        <v>307</v>
      </c>
      <c r="B178" s="50" t="s">
        <v>308</v>
      </c>
      <c r="C178" s="51" t="s">
        <v>309</v>
      </c>
      <c r="D178" s="51" t="s">
        <v>310</v>
      </c>
      <c r="E178" s="98">
        <v>3241381010</v>
      </c>
      <c r="F178" s="51">
        <v>511</v>
      </c>
      <c r="G178" s="38">
        <v>186046700</v>
      </c>
      <c r="H178" s="38">
        <v>0</v>
      </c>
      <c r="I178" s="26">
        <f>май!K198</f>
        <v>74418700</v>
      </c>
      <c r="J178" s="38">
        <f>18604700</f>
        <v>18604700</v>
      </c>
      <c r="K178" s="38">
        <f>I178+J178</f>
        <v>93023400</v>
      </c>
      <c r="L178" s="38">
        <v>186046700</v>
      </c>
      <c r="M178" s="38">
        <f t="shared" si="100"/>
        <v>0</v>
      </c>
    </row>
    <row r="179" spans="1:13" ht="15.75" x14ac:dyDescent="0.25">
      <c r="A179" s="17" t="s">
        <v>311</v>
      </c>
      <c r="B179" s="18"/>
      <c r="C179" s="19" t="s">
        <v>312</v>
      </c>
      <c r="D179" s="19" t="s">
        <v>310</v>
      </c>
      <c r="E179" s="99"/>
      <c r="F179" s="36"/>
      <c r="G179" s="100">
        <f t="shared" ref="G179:L179" si="103">G180</f>
        <v>236905500</v>
      </c>
      <c r="H179" s="100">
        <f t="shared" si="103"/>
        <v>0</v>
      </c>
      <c r="I179" s="100">
        <f t="shared" si="103"/>
        <v>95728500</v>
      </c>
      <c r="J179" s="100">
        <f t="shared" si="103"/>
        <v>19145700</v>
      </c>
      <c r="K179" s="100">
        <f t="shared" si="103"/>
        <v>114874200</v>
      </c>
      <c r="L179" s="100">
        <f t="shared" si="103"/>
        <v>236905500</v>
      </c>
      <c r="M179" s="100">
        <f t="shared" si="100"/>
        <v>0</v>
      </c>
    </row>
    <row r="180" spans="1:13" ht="15.75" x14ac:dyDescent="0.25">
      <c r="A180" s="49" t="s">
        <v>313</v>
      </c>
      <c r="B180" s="50" t="s">
        <v>308</v>
      </c>
      <c r="C180" s="51" t="s">
        <v>314</v>
      </c>
      <c r="D180" s="51" t="s">
        <v>310</v>
      </c>
      <c r="E180" s="98">
        <v>3241381030</v>
      </c>
      <c r="F180" s="51">
        <v>512</v>
      </c>
      <c r="G180" s="38">
        <v>236905500</v>
      </c>
      <c r="H180" s="101">
        <v>0</v>
      </c>
      <c r="I180" s="101">
        <f>май!K200</f>
        <v>95728500</v>
      </c>
      <c r="J180" s="101">
        <f>19145700</f>
        <v>19145700</v>
      </c>
      <c r="K180" s="101">
        <f>I180+J180</f>
        <v>114874200</v>
      </c>
      <c r="L180" s="101">
        <v>236905500</v>
      </c>
      <c r="M180" s="101">
        <f t="shared" si="100"/>
        <v>0</v>
      </c>
    </row>
    <row r="181" spans="1:13" ht="15.75" x14ac:dyDescent="0.25">
      <c r="A181" s="39" t="s">
        <v>322</v>
      </c>
      <c r="B181" s="40"/>
      <c r="C181" s="102" t="s">
        <v>323</v>
      </c>
      <c r="D181" s="102"/>
      <c r="E181" s="103"/>
      <c r="F181" s="261"/>
      <c r="G181" s="42">
        <f>G182+G188+G191+G194+G197+G203+G206+G200+G184+G186</f>
        <v>657407200</v>
      </c>
      <c r="H181" s="42">
        <f t="shared" ref="H181:M181" si="104">H182+H188+H191+H194+H197+H203+H206+H200+H184+H186</f>
        <v>0</v>
      </c>
      <c r="I181" s="42">
        <f t="shared" si="104"/>
        <v>30480535.899999999</v>
      </c>
      <c r="J181" s="42">
        <f t="shared" si="104"/>
        <v>6782252.9299999997</v>
      </c>
      <c r="K181" s="42">
        <f t="shared" si="104"/>
        <v>37262788.829999998</v>
      </c>
      <c r="L181" s="42">
        <f t="shared" si="104"/>
        <v>657407200</v>
      </c>
      <c r="M181" s="42">
        <f t="shared" si="104"/>
        <v>0</v>
      </c>
    </row>
    <row r="182" spans="1:13" ht="47.25" x14ac:dyDescent="0.25">
      <c r="A182" s="17" t="s">
        <v>324</v>
      </c>
      <c r="B182" s="18"/>
      <c r="C182" s="104" t="s">
        <v>325</v>
      </c>
      <c r="D182" s="104"/>
      <c r="E182" s="73"/>
      <c r="F182" s="36"/>
      <c r="G182" s="20">
        <f t="shared" ref="G182:L182" si="105">G183</f>
        <v>139875900</v>
      </c>
      <c r="H182" s="20">
        <f t="shared" si="105"/>
        <v>0</v>
      </c>
      <c r="I182" s="20">
        <f t="shared" si="105"/>
        <v>0</v>
      </c>
      <c r="J182" s="20">
        <f t="shared" si="105"/>
        <v>0</v>
      </c>
      <c r="K182" s="20">
        <f t="shared" si="105"/>
        <v>0</v>
      </c>
      <c r="L182" s="20">
        <f t="shared" si="105"/>
        <v>139875900</v>
      </c>
      <c r="M182" s="20">
        <f t="shared" si="100"/>
        <v>0</v>
      </c>
    </row>
    <row r="183" spans="1:13" ht="47.25" x14ac:dyDescent="0.25">
      <c r="A183" s="49" t="s">
        <v>554</v>
      </c>
      <c r="B183" s="50" t="s">
        <v>308</v>
      </c>
      <c r="C183" s="105" t="s">
        <v>327</v>
      </c>
      <c r="D183" s="106">
        <v>180</v>
      </c>
      <c r="E183" s="45" t="s">
        <v>555</v>
      </c>
      <c r="F183" s="51" t="s">
        <v>630</v>
      </c>
      <c r="G183" s="26">
        <f>139875900</f>
        <v>139875900</v>
      </c>
      <c r="H183" s="26"/>
      <c r="I183" s="26">
        <f>май!K206</f>
        <v>0</v>
      </c>
      <c r="J183" s="26">
        <v>0</v>
      </c>
      <c r="K183" s="26">
        <f>I183+J183</f>
        <v>0</v>
      </c>
      <c r="L183" s="26">
        <f>139875900</f>
        <v>139875900</v>
      </c>
      <c r="M183" s="26">
        <f t="shared" si="100"/>
        <v>0</v>
      </c>
    </row>
    <row r="184" spans="1:13" ht="31.5" x14ac:dyDescent="0.25">
      <c r="A184" s="198" t="s">
        <v>539</v>
      </c>
      <c r="B184" s="193"/>
      <c r="C184" s="197" t="s">
        <v>541</v>
      </c>
      <c r="D184" s="194"/>
      <c r="E184" s="195"/>
      <c r="F184" s="199"/>
      <c r="G184" s="238">
        <f>G185</f>
        <v>94935100</v>
      </c>
      <c r="H184" s="238"/>
      <c r="I184" s="238">
        <f>I185</f>
        <v>0</v>
      </c>
      <c r="J184" s="238">
        <f>J185</f>
        <v>0</v>
      </c>
      <c r="K184" s="238">
        <f>K185</f>
        <v>0</v>
      </c>
      <c r="L184" s="238">
        <f>L185</f>
        <v>94935100</v>
      </c>
      <c r="M184" s="238">
        <f t="shared" si="100"/>
        <v>0</v>
      </c>
    </row>
    <row r="185" spans="1:13" ht="31.5" x14ac:dyDescent="0.25">
      <c r="A185" s="49" t="s">
        <v>540</v>
      </c>
      <c r="B185" s="50" t="s">
        <v>308</v>
      </c>
      <c r="C185" s="105" t="s">
        <v>616</v>
      </c>
      <c r="D185" s="106">
        <v>180</v>
      </c>
      <c r="E185" s="45" t="s">
        <v>542</v>
      </c>
      <c r="F185" s="51" t="s">
        <v>631</v>
      </c>
      <c r="G185" s="26">
        <v>94935100</v>
      </c>
      <c r="H185" s="26"/>
      <c r="I185" s="26">
        <f>май!K208</f>
        <v>0</v>
      </c>
      <c r="J185" s="26">
        <v>0</v>
      </c>
      <c r="K185" s="26">
        <f>I185+J185</f>
        <v>0</v>
      </c>
      <c r="L185" s="26">
        <v>94935100</v>
      </c>
      <c r="M185" s="26">
        <f t="shared" si="100"/>
        <v>0</v>
      </c>
    </row>
    <row r="186" spans="1:13" ht="63" x14ac:dyDescent="0.25">
      <c r="A186" s="198" t="s">
        <v>530</v>
      </c>
      <c r="B186" s="193"/>
      <c r="C186" s="197" t="s">
        <v>531</v>
      </c>
      <c r="D186" s="194"/>
      <c r="E186" s="195"/>
      <c r="F186" s="199"/>
      <c r="G186" s="238">
        <f>G187</f>
        <v>54843400</v>
      </c>
      <c r="H186" s="238"/>
      <c r="I186" s="238">
        <f>I187</f>
        <v>3375900</v>
      </c>
      <c r="J186" s="238">
        <f>J187</f>
        <v>0</v>
      </c>
      <c r="K186" s="238">
        <f>K187</f>
        <v>3375900</v>
      </c>
      <c r="L186" s="238">
        <f>L187</f>
        <v>54843400</v>
      </c>
      <c r="M186" s="238">
        <f t="shared" si="100"/>
        <v>0</v>
      </c>
    </row>
    <row r="187" spans="1:13" ht="47.25" x14ac:dyDescent="0.25">
      <c r="A187" s="49" t="s">
        <v>532</v>
      </c>
      <c r="B187" s="50" t="s">
        <v>308</v>
      </c>
      <c r="C187" s="105" t="s">
        <v>533</v>
      </c>
      <c r="D187" s="106">
        <v>710</v>
      </c>
      <c r="E187" s="45" t="s">
        <v>534</v>
      </c>
      <c r="F187" s="51" t="s">
        <v>630</v>
      </c>
      <c r="G187" s="26">
        <f>53492800+1350600</f>
        <v>54843400</v>
      </c>
      <c r="H187" s="26"/>
      <c r="I187" s="26">
        <f>май!K210</f>
        <v>3375900</v>
      </c>
      <c r="J187" s="26">
        <v>0</v>
      </c>
      <c r="K187" s="26">
        <f>I187+J187</f>
        <v>3375900</v>
      </c>
      <c r="L187" s="26">
        <f>53492800+1350600</f>
        <v>54843400</v>
      </c>
      <c r="M187" s="26">
        <f t="shared" si="100"/>
        <v>0</v>
      </c>
    </row>
    <row r="188" spans="1:13" ht="31.5" x14ac:dyDescent="0.25">
      <c r="A188" s="17" t="s">
        <v>338</v>
      </c>
      <c r="B188" s="18"/>
      <c r="C188" s="19" t="s">
        <v>339</v>
      </c>
      <c r="D188" s="19"/>
      <c r="E188" s="99"/>
      <c r="F188" s="36"/>
      <c r="G188" s="108">
        <f t="shared" ref="G188:L188" si="106">SUM(G189:G190)</f>
        <v>133100</v>
      </c>
      <c r="H188" s="108">
        <f t="shared" si="106"/>
        <v>0</v>
      </c>
      <c r="I188" s="108">
        <f t="shared" si="106"/>
        <v>0</v>
      </c>
      <c r="J188" s="108">
        <f t="shared" si="106"/>
        <v>133100</v>
      </c>
      <c r="K188" s="108">
        <f t="shared" si="106"/>
        <v>133100</v>
      </c>
      <c r="L188" s="108">
        <f t="shared" si="106"/>
        <v>133100</v>
      </c>
      <c r="M188" s="108">
        <f t="shared" si="100"/>
        <v>0</v>
      </c>
    </row>
    <row r="189" spans="1:13" ht="15.75" x14ac:dyDescent="0.25">
      <c r="A189" s="49" t="s">
        <v>340</v>
      </c>
      <c r="B189" s="50" t="s">
        <v>308</v>
      </c>
      <c r="C189" s="51" t="s">
        <v>341</v>
      </c>
      <c r="D189" s="51" t="s">
        <v>342</v>
      </c>
      <c r="E189" s="98" t="s">
        <v>556</v>
      </c>
      <c r="F189" s="51" t="s">
        <v>630</v>
      </c>
      <c r="G189" s="101">
        <f>74500+36</f>
        <v>74536</v>
      </c>
      <c r="H189" s="101">
        <v>0</v>
      </c>
      <c r="I189" s="26">
        <f>май!K218</f>
        <v>0</v>
      </c>
      <c r="J189" s="101">
        <f>74536</f>
        <v>74536</v>
      </c>
      <c r="K189" s="38">
        <f>I189+J189</f>
        <v>74536</v>
      </c>
      <c r="L189" s="101">
        <f>74500+36</f>
        <v>74536</v>
      </c>
      <c r="M189" s="38">
        <f t="shared" si="100"/>
        <v>0</v>
      </c>
    </row>
    <row r="190" spans="1:13" ht="15.75" x14ac:dyDescent="0.25">
      <c r="A190" s="49" t="s">
        <v>340</v>
      </c>
      <c r="B190" s="50" t="s">
        <v>320</v>
      </c>
      <c r="C190" s="51" t="s">
        <v>341</v>
      </c>
      <c r="D190" s="51" t="s">
        <v>342</v>
      </c>
      <c r="E190" s="98" t="s">
        <v>556</v>
      </c>
      <c r="F190" s="51" t="s">
        <v>630</v>
      </c>
      <c r="G190" s="101">
        <f>58600-36</f>
        <v>58564</v>
      </c>
      <c r="H190" s="101">
        <v>0</v>
      </c>
      <c r="I190" s="26">
        <f>май!K219</f>
        <v>0</v>
      </c>
      <c r="J190" s="101">
        <f>58564</f>
        <v>58564</v>
      </c>
      <c r="K190" s="38">
        <f>I190+J190</f>
        <v>58564</v>
      </c>
      <c r="L190" s="101">
        <f>58600-36</f>
        <v>58564</v>
      </c>
      <c r="M190" s="38">
        <f t="shared" si="100"/>
        <v>0</v>
      </c>
    </row>
    <row r="191" spans="1:13" ht="47.25" x14ac:dyDescent="0.25">
      <c r="A191" s="17" t="s">
        <v>349</v>
      </c>
      <c r="B191" s="18"/>
      <c r="C191" s="19" t="s">
        <v>350</v>
      </c>
      <c r="D191" s="19"/>
      <c r="E191" s="109"/>
      <c r="F191" s="19"/>
      <c r="G191" s="108">
        <f t="shared" ref="G191:L191" si="107">G192+G193</f>
        <v>1170300</v>
      </c>
      <c r="H191" s="108">
        <f t="shared" si="107"/>
        <v>0</v>
      </c>
      <c r="I191" s="108">
        <f t="shared" si="107"/>
        <v>504862.43999999994</v>
      </c>
      <c r="J191" s="108">
        <f t="shared" si="107"/>
        <v>153727.89000000001</v>
      </c>
      <c r="K191" s="108">
        <f t="shared" si="107"/>
        <v>658590.32999999996</v>
      </c>
      <c r="L191" s="108">
        <f t="shared" si="107"/>
        <v>1170300</v>
      </c>
      <c r="M191" s="108">
        <f t="shared" si="100"/>
        <v>0</v>
      </c>
    </row>
    <row r="192" spans="1:13" ht="31.5" x14ac:dyDescent="0.25">
      <c r="A192" s="49" t="s">
        <v>351</v>
      </c>
      <c r="B192" s="50" t="s">
        <v>308</v>
      </c>
      <c r="C192" s="51" t="s">
        <v>352</v>
      </c>
      <c r="D192" s="51" t="s">
        <v>253</v>
      </c>
      <c r="E192" s="98" t="s">
        <v>557</v>
      </c>
      <c r="F192" s="51" t="s">
        <v>630</v>
      </c>
      <c r="G192" s="101">
        <v>713900</v>
      </c>
      <c r="H192" s="101">
        <v>0</v>
      </c>
      <c r="I192" s="101">
        <f>май!K229</f>
        <v>307966.27999999997</v>
      </c>
      <c r="J192" s="101">
        <f>32192.32+20519.35+40551.03+511.38</f>
        <v>93774.080000000002</v>
      </c>
      <c r="K192" s="101">
        <f>I192+J192</f>
        <v>401740.36</v>
      </c>
      <c r="L192" s="101">
        <v>713900</v>
      </c>
      <c r="M192" s="101">
        <f t="shared" si="100"/>
        <v>0</v>
      </c>
    </row>
    <row r="193" spans="1:13" ht="31.5" x14ac:dyDescent="0.25">
      <c r="A193" s="49" t="s">
        <v>351</v>
      </c>
      <c r="B193" s="50" t="s">
        <v>320</v>
      </c>
      <c r="C193" s="51" t="s">
        <v>352</v>
      </c>
      <c r="D193" s="51" t="s">
        <v>253</v>
      </c>
      <c r="E193" s="98" t="s">
        <v>557</v>
      </c>
      <c r="F193" s="51" t="s">
        <v>630</v>
      </c>
      <c r="G193" s="101">
        <v>456400</v>
      </c>
      <c r="H193" s="101">
        <v>0</v>
      </c>
      <c r="I193" s="101">
        <f>май!K230</f>
        <v>196896.16</v>
      </c>
      <c r="J193" s="101">
        <f>20581.94+13118.91+25926.02+326.94</f>
        <v>59953.81</v>
      </c>
      <c r="K193" s="38">
        <f>I193+J193</f>
        <v>256849.97</v>
      </c>
      <c r="L193" s="101">
        <v>456400</v>
      </c>
      <c r="M193" s="38">
        <f t="shared" si="100"/>
        <v>0</v>
      </c>
    </row>
    <row r="194" spans="1:13" ht="31.5" x14ac:dyDescent="0.25">
      <c r="A194" s="17" t="s">
        <v>353</v>
      </c>
      <c r="B194" s="18"/>
      <c r="C194" s="19" t="s">
        <v>354</v>
      </c>
      <c r="D194" s="19"/>
      <c r="E194" s="109"/>
      <c r="F194" s="19"/>
      <c r="G194" s="108">
        <f t="shared" ref="G194:L194" si="108">G195+G196</f>
        <v>34594800</v>
      </c>
      <c r="H194" s="108">
        <f t="shared" si="108"/>
        <v>0</v>
      </c>
      <c r="I194" s="108">
        <f t="shared" si="108"/>
        <v>13884163.08</v>
      </c>
      <c r="J194" s="108">
        <f t="shared" si="108"/>
        <v>1601221.57</v>
      </c>
      <c r="K194" s="108">
        <f t="shared" si="108"/>
        <v>15485384.65</v>
      </c>
      <c r="L194" s="108">
        <f t="shared" si="108"/>
        <v>34594800</v>
      </c>
      <c r="M194" s="108">
        <f t="shared" si="100"/>
        <v>0</v>
      </c>
    </row>
    <row r="195" spans="1:13" ht="31.5" x14ac:dyDescent="0.25">
      <c r="A195" s="110" t="s">
        <v>355</v>
      </c>
      <c r="B195" s="50" t="s">
        <v>308</v>
      </c>
      <c r="C195" s="51" t="s">
        <v>356</v>
      </c>
      <c r="D195" s="51" t="s">
        <v>253</v>
      </c>
      <c r="E195" s="111" t="s">
        <v>558</v>
      </c>
      <c r="F195" s="51" t="s">
        <v>630</v>
      </c>
      <c r="G195" s="101">
        <v>19373100</v>
      </c>
      <c r="H195" s="101">
        <v>0</v>
      </c>
      <c r="I195" s="26">
        <f>май!K232</f>
        <v>7775131.3600000003</v>
      </c>
      <c r="J195" s="101">
        <f>10163.16+498699.38+266680.5+93974.27+27166.78</f>
        <v>896684.09000000008</v>
      </c>
      <c r="K195" s="38">
        <f>I195+J195</f>
        <v>8671815.4500000011</v>
      </c>
      <c r="L195" s="101">
        <v>19373100</v>
      </c>
      <c r="M195" s="38">
        <f t="shared" si="100"/>
        <v>0</v>
      </c>
    </row>
    <row r="196" spans="1:13" ht="31.5" x14ac:dyDescent="0.25">
      <c r="A196" s="110" t="s">
        <v>355</v>
      </c>
      <c r="B196" s="113" t="s">
        <v>320</v>
      </c>
      <c r="C196" s="87" t="s">
        <v>357</v>
      </c>
      <c r="D196" s="87" t="s">
        <v>253</v>
      </c>
      <c r="E196" s="114" t="s">
        <v>558</v>
      </c>
      <c r="F196" s="51" t="s">
        <v>630</v>
      </c>
      <c r="G196" s="101">
        <v>15221700</v>
      </c>
      <c r="H196" s="101">
        <v>0</v>
      </c>
      <c r="I196" s="26">
        <f>май!K233</f>
        <v>6109031.7199999997</v>
      </c>
      <c r="J196" s="101">
        <f>7985.34+391835.22+209534.68+73836.93+21345.31</f>
        <v>704537.48</v>
      </c>
      <c r="K196" s="38">
        <f>I196+J196</f>
        <v>6813569.1999999993</v>
      </c>
      <c r="L196" s="101">
        <v>15221700</v>
      </c>
      <c r="M196" s="38">
        <f t="shared" si="100"/>
        <v>0</v>
      </c>
    </row>
    <row r="197" spans="1:13" ht="15.75" x14ac:dyDescent="0.25">
      <c r="A197" s="17" t="s">
        <v>362</v>
      </c>
      <c r="B197" s="18"/>
      <c r="C197" s="19" t="s">
        <v>363</v>
      </c>
      <c r="D197" s="19"/>
      <c r="E197" s="99"/>
      <c r="F197" s="36"/>
      <c r="G197" s="108">
        <f t="shared" ref="G197:L197" si="109">G198+G199</f>
        <v>5760300</v>
      </c>
      <c r="H197" s="108">
        <f t="shared" si="109"/>
        <v>0</v>
      </c>
      <c r="I197" s="108">
        <f t="shared" si="109"/>
        <v>5302905.0199999996</v>
      </c>
      <c r="J197" s="108">
        <f t="shared" si="109"/>
        <v>0</v>
      </c>
      <c r="K197" s="108">
        <f t="shared" si="109"/>
        <v>5302905.0199999996</v>
      </c>
      <c r="L197" s="108">
        <f t="shared" si="109"/>
        <v>5760300</v>
      </c>
      <c r="M197" s="108">
        <f t="shared" si="100"/>
        <v>0</v>
      </c>
    </row>
    <row r="198" spans="1:13" ht="15.75" x14ac:dyDescent="0.25">
      <c r="A198" s="119" t="s">
        <v>364</v>
      </c>
      <c r="B198" s="50" t="s">
        <v>308</v>
      </c>
      <c r="C198" s="51" t="s">
        <v>365</v>
      </c>
      <c r="D198" s="51" t="s">
        <v>347</v>
      </c>
      <c r="E198" s="98" t="s">
        <v>559</v>
      </c>
      <c r="F198" s="70" t="s">
        <v>630</v>
      </c>
      <c r="G198" s="101">
        <v>5419700</v>
      </c>
      <c r="H198" s="101">
        <v>0</v>
      </c>
      <c r="I198" s="26">
        <f>май!K241</f>
        <v>4989370.6099999994</v>
      </c>
      <c r="J198" s="101">
        <v>0</v>
      </c>
      <c r="K198" s="38">
        <f>I198+J198</f>
        <v>4989370.6099999994</v>
      </c>
      <c r="L198" s="101">
        <v>5419700</v>
      </c>
      <c r="M198" s="38">
        <f t="shared" si="100"/>
        <v>0</v>
      </c>
    </row>
    <row r="199" spans="1:13" ht="15.75" x14ac:dyDescent="0.25">
      <c r="A199" s="119" t="s">
        <v>364</v>
      </c>
      <c r="B199" s="50" t="s">
        <v>320</v>
      </c>
      <c r="C199" s="51" t="s">
        <v>365</v>
      </c>
      <c r="D199" s="51" t="s">
        <v>347</v>
      </c>
      <c r="E199" s="98" t="s">
        <v>559</v>
      </c>
      <c r="F199" s="70" t="s">
        <v>630</v>
      </c>
      <c r="G199" s="101">
        <v>340600</v>
      </c>
      <c r="H199" s="101">
        <v>0</v>
      </c>
      <c r="I199" s="26">
        <f>май!K242</f>
        <v>313534.41000000003</v>
      </c>
      <c r="J199" s="101">
        <v>0</v>
      </c>
      <c r="K199" s="38">
        <f>I199+J199</f>
        <v>313534.41000000003</v>
      </c>
      <c r="L199" s="101">
        <v>340600</v>
      </c>
      <c r="M199" s="38">
        <f t="shared" si="100"/>
        <v>0</v>
      </c>
    </row>
    <row r="200" spans="1:13" ht="15.75" x14ac:dyDescent="0.25">
      <c r="A200" s="35" t="s">
        <v>366</v>
      </c>
      <c r="B200" s="18"/>
      <c r="C200" s="19" t="s">
        <v>367</v>
      </c>
      <c r="D200" s="19"/>
      <c r="E200" s="109"/>
      <c r="F200" s="262"/>
      <c r="G200" s="108">
        <f>G201+G202</f>
        <v>138900</v>
      </c>
      <c r="H200" s="108">
        <f t="shared" ref="H200:M200" si="110">H201+H202</f>
        <v>0</v>
      </c>
      <c r="I200" s="108">
        <f t="shared" si="110"/>
        <v>138900</v>
      </c>
      <c r="J200" s="108">
        <f t="shared" si="110"/>
        <v>0</v>
      </c>
      <c r="K200" s="108">
        <f t="shared" si="110"/>
        <v>138900</v>
      </c>
      <c r="L200" s="108">
        <f t="shared" si="110"/>
        <v>138900</v>
      </c>
      <c r="M200" s="108">
        <f t="shared" si="110"/>
        <v>0</v>
      </c>
    </row>
    <row r="201" spans="1:13" ht="15.75" x14ac:dyDescent="0.25">
      <c r="A201" s="122" t="s">
        <v>372</v>
      </c>
      <c r="B201" s="50" t="s">
        <v>308</v>
      </c>
      <c r="C201" s="51" t="s">
        <v>369</v>
      </c>
      <c r="D201" s="51" t="s">
        <v>370</v>
      </c>
      <c r="E201" s="98" t="s">
        <v>560</v>
      </c>
      <c r="F201" s="70" t="s">
        <v>632</v>
      </c>
      <c r="G201" s="101">
        <f>77800-16.35</f>
        <v>77783.649999999994</v>
      </c>
      <c r="H201" s="101">
        <v>0</v>
      </c>
      <c r="I201" s="26">
        <f>май!K246</f>
        <v>77783.649999999994</v>
      </c>
      <c r="J201" s="101">
        <v>0</v>
      </c>
      <c r="K201" s="38">
        <f>I201+J201</f>
        <v>77783.649999999994</v>
      </c>
      <c r="L201" s="101">
        <f>77800-16.35</f>
        <v>77783.649999999994</v>
      </c>
      <c r="M201" s="38">
        <f t="shared" si="100"/>
        <v>0</v>
      </c>
    </row>
    <row r="202" spans="1:13" ht="15.75" x14ac:dyDescent="0.25">
      <c r="A202" s="122" t="s">
        <v>372</v>
      </c>
      <c r="B202" s="50" t="s">
        <v>320</v>
      </c>
      <c r="C202" s="51" t="s">
        <v>369</v>
      </c>
      <c r="D202" s="51" t="s">
        <v>370</v>
      </c>
      <c r="E202" s="98" t="s">
        <v>560</v>
      </c>
      <c r="F202" s="70" t="s">
        <v>632</v>
      </c>
      <c r="G202" s="101">
        <f>61100+16.35</f>
        <v>61116.35</v>
      </c>
      <c r="H202" s="101">
        <v>0</v>
      </c>
      <c r="I202" s="26">
        <f>май!K247</f>
        <v>61116.35</v>
      </c>
      <c r="J202" s="101">
        <v>0</v>
      </c>
      <c r="K202" s="38">
        <f>I202+J202</f>
        <v>61116.35</v>
      </c>
      <c r="L202" s="101">
        <f>61100+16.35</f>
        <v>61116.35</v>
      </c>
      <c r="M202" s="38">
        <f t="shared" si="100"/>
        <v>0</v>
      </c>
    </row>
    <row r="203" spans="1:13" ht="15.75" x14ac:dyDescent="0.25">
      <c r="A203" s="17" t="s">
        <v>373</v>
      </c>
      <c r="B203" s="18"/>
      <c r="C203" s="19" t="s">
        <v>374</v>
      </c>
      <c r="D203" s="19"/>
      <c r="E203" s="99"/>
      <c r="F203" s="36"/>
      <c r="G203" s="108">
        <f t="shared" ref="G203:L203" si="111">SUM(G204:G205)</f>
        <v>11434900</v>
      </c>
      <c r="H203" s="108">
        <f t="shared" si="111"/>
        <v>0</v>
      </c>
      <c r="I203" s="108">
        <f t="shared" si="111"/>
        <v>0</v>
      </c>
      <c r="J203" s="108">
        <f t="shared" si="111"/>
        <v>0</v>
      </c>
      <c r="K203" s="108">
        <f t="shared" si="111"/>
        <v>0</v>
      </c>
      <c r="L203" s="108">
        <f t="shared" si="111"/>
        <v>11434900</v>
      </c>
      <c r="M203" s="108">
        <f t="shared" si="100"/>
        <v>0</v>
      </c>
    </row>
    <row r="204" spans="1:13" ht="15.75" x14ac:dyDescent="0.25">
      <c r="A204" s="122" t="s">
        <v>375</v>
      </c>
      <c r="B204" s="50" t="s">
        <v>308</v>
      </c>
      <c r="C204" s="51" t="s">
        <v>376</v>
      </c>
      <c r="D204" s="51" t="s">
        <v>347</v>
      </c>
      <c r="E204" s="98" t="s">
        <v>561</v>
      </c>
      <c r="F204" s="51" t="s">
        <v>632</v>
      </c>
      <c r="G204" s="101">
        <v>7000000</v>
      </c>
      <c r="H204" s="26">
        <v>0</v>
      </c>
      <c r="I204" s="26">
        <f>май!K249</f>
        <v>0</v>
      </c>
      <c r="J204" s="26">
        <v>0</v>
      </c>
      <c r="K204" s="38">
        <f>I204+J204</f>
        <v>0</v>
      </c>
      <c r="L204" s="26">
        <v>7000000</v>
      </c>
      <c r="M204" s="38">
        <f t="shared" si="100"/>
        <v>0</v>
      </c>
    </row>
    <row r="205" spans="1:13" ht="15.75" x14ac:dyDescent="0.25">
      <c r="A205" s="122" t="s">
        <v>377</v>
      </c>
      <c r="B205" s="50" t="s">
        <v>320</v>
      </c>
      <c r="C205" s="51" t="s">
        <v>376</v>
      </c>
      <c r="D205" s="51" t="s">
        <v>347</v>
      </c>
      <c r="E205" s="98" t="s">
        <v>561</v>
      </c>
      <c r="F205" s="51" t="s">
        <v>632</v>
      </c>
      <c r="G205" s="101">
        <v>4434900</v>
      </c>
      <c r="H205" s="26">
        <v>0</v>
      </c>
      <c r="I205" s="26">
        <f>май!K250</f>
        <v>0</v>
      </c>
      <c r="J205" s="26">
        <v>0</v>
      </c>
      <c r="K205" s="38">
        <f>I205+J205</f>
        <v>0</v>
      </c>
      <c r="L205" s="26">
        <v>4434900</v>
      </c>
      <c r="M205" s="38">
        <f t="shared" si="100"/>
        <v>0</v>
      </c>
    </row>
    <row r="206" spans="1:13" ht="15.75" x14ac:dyDescent="0.25">
      <c r="A206" s="17" t="s">
        <v>383</v>
      </c>
      <c r="B206" s="18"/>
      <c r="C206" s="19" t="s">
        <v>384</v>
      </c>
      <c r="D206" s="19"/>
      <c r="E206" s="99"/>
      <c r="F206" s="36"/>
      <c r="G206" s="108">
        <f>G207+G208+G209+G210+G211+G212+G213+G214+G215+G216+G217+G218</f>
        <v>314520500</v>
      </c>
      <c r="H206" s="108">
        <f t="shared" ref="H206:M206" si="112">H207+H208+H209+H210+H211+H212+H213+H214+H215+H216+H217+H218</f>
        <v>0</v>
      </c>
      <c r="I206" s="108">
        <f t="shared" si="112"/>
        <v>7273805.3599999994</v>
      </c>
      <c r="J206" s="108">
        <f t="shared" si="112"/>
        <v>4894203.47</v>
      </c>
      <c r="K206" s="108">
        <f t="shared" si="112"/>
        <v>12168008.829999998</v>
      </c>
      <c r="L206" s="108">
        <f t="shared" si="112"/>
        <v>314520500</v>
      </c>
      <c r="M206" s="108">
        <f t="shared" si="112"/>
        <v>0</v>
      </c>
    </row>
    <row r="207" spans="1:13" ht="47.25" x14ac:dyDescent="0.25">
      <c r="A207" s="122" t="s">
        <v>385</v>
      </c>
      <c r="B207" s="50" t="s">
        <v>308</v>
      </c>
      <c r="C207" s="51" t="s">
        <v>386</v>
      </c>
      <c r="D207" s="51" t="s">
        <v>253</v>
      </c>
      <c r="E207" s="98" t="s">
        <v>387</v>
      </c>
      <c r="F207" s="51" t="s">
        <v>630</v>
      </c>
      <c r="G207" s="26">
        <v>10940500</v>
      </c>
      <c r="H207" s="101">
        <v>0</v>
      </c>
      <c r="I207" s="101">
        <f>май!K255</f>
        <v>1065287.52</v>
      </c>
      <c r="J207" s="101">
        <f>388969.27+97858.92+103920.22+126729.87</f>
        <v>717478.28</v>
      </c>
      <c r="K207" s="38">
        <f t="shared" ref="K207:K218" si="113">I207+J207</f>
        <v>1782765.8</v>
      </c>
      <c r="L207" s="101">
        <v>10940500</v>
      </c>
      <c r="M207" s="38">
        <f t="shared" si="100"/>
        <v>0</v>
      </c>
    </row>
    <row r="208" spans="1:13" ht="31.5" x14ac:dyDescent="0.25">
      <c r="A208" s="49" t="s">
        <v>388</v>
      </c>
      <c r="B208" s="50" t="s">
        <v>308</v>
      </c>
      <c r="C208" s="51" t="s">
        <v>386</v>
      </c>
      <c r="D208" s="51" t="s">
        <v>370</v>
      </c>
      <c r="E208" s="98" t="s">
        <v>389</v>
      </c>
      <c r="F208" s="51" t="s">
        <v>630</v>
      </c>
      <c r="G208" s="26">
        <v>311800</v>
      </c>
      <c r="H208" s="101">
        <v>0</v>
      </c>
      <c r="I208" s="101">
        <f>май!K256</f>
        <v>168421.68</v>
      </c>
      <c r="J208" s="101">
        <f>7332.5+10589.79</f>
        <v>17922.29</v>
      </c>
      <c r="K208" s="38">
        <f t="shared" si="113"/>
        <v>186343.97</v>
      </c>
      <c r="L208" s="101">
        <v>311800</v>
      </c>
      <c r="M208" s="38">
        <f t="shared" si="100"/>
        <v>0</v>
      </c>
    </row>
    <row r="209" spans="1:13" ht="47.25" x14ac:dyDescent="0.25">
      <c r="A209" s="49" t="s">
        <v>390</v>
      </c>
      <c r="B209" s="50" t="s">
        <v>308</v>
      </c>
      <c r="C209" s="51" t="s">
        <v>386</v>
      </c>
      <c r="D209" s="51" t="s">
        <v>391</v>
      </c>
      <c r="E209" s="98">
        <v>3041182560</v>
      </c>
      <c r="F209" s="51" t="s">
        <v>630</v>
      </c>
      <c r="G209" s="26">
        <v>195600</v>
      </c>
      <c r="H209" s="101">
        <v>0</v>
      </c>
      <c r="I209" s="101">
        <f>май!K257</f>
        <v>16000</v>
      </c>
      <c r="J209" s="101">
        <v>0</v>
      </c>
      <c r="K209" s="38">
        <f>I209+J209</f>
        <v>16000</v>
      </c>
      <c r="L209" s="101">
        <v>195600</v>
      </c>
      <c r="M209" s="38">
        <f t="shared" si="100"/>
        <v>0</v>
      </c>
    </row>
    <row r="210" spans="1:13" ht="31.5" x14ac:dyDescent="0.25">
      <c r="A210" s="49" t="s">
        <v>392</v>
      </c>
      <c r="B210" s="50" t="s">
        <v>308</v>
      </c>
      <c r="C210" s="51" t="s">
        <v>386</v>
      </c>
      <c r="D210" s="51" t="s">
        <v>342</v>
      </c>
      <c r="E210" s="98" t="s">
        <v>393</v>
      </c>
      <c r="F210" s="51" t="s">
        <v>630</v>
      </c>
      <c r="G210" s="101">
        <v>7503400</v>
      </c>
      <c r="H210" s="101">
        <v>0</v>
      </c>
      <c r="I210" s="101">
        <f>май!K258</f>
        <v>1914170.0999999999</v>
      </c>
      <c r="J210" s="101">
        <f>96056.31+6460+142328.81</f>
        <v>244845.12</v>
      </c>
      <c r="K210" s="38">
        <f t="shared" si="113"/>
        <v>2159015.2199999997</v>
      </c>
      <c r="L210" s="101">
        <v>7503400</v>
      </c>
      <c r="M210" s="38">
        <f t="shared" si="100"/>
        <v>0</v>
      </c>
    </row>
    <row r="211" spans="1:13" ht="31.5" x14ac:dyDescent="0.25">
      <c r="A211" s="49" t="s">
        <v>394</v>
      </c>
      <c r="B211" s="50" t="s">
        <v>308</v>
      </c>
      <c r="C211" s="51" t="s">
        <v>386</v>
      </c>
      <c r="D211" s="51" t="s">
        <v>342</v>
      </c>
      <c r="E211" s="98" t="s">
        <v>395</v>
      </c>
      <c r="F211" s="51" t="s">
        <v>630</v>
      </c>
      <c r="G211" s="101">
        <v>2184100</v>
      </c>
      <c r="H211" s="101">
        <v>0</v>
      </c>
      <c r="I211" s="101">
        <f>май!K259</f>
        <v>854099.78</v>
      </c>
      <c r="J211" s="101">
        <f>741367.27</f>
        <v>741367.27</v>
      </c>
      <c r="K211" s="38">
        <f t="shared" si="113"/>
        <v>1595467.05</v>
      </c>
      <c r="L211" s="101">
        <v>2184100</v>
      </c>
      <c r="M211" s="38">
        <f t="shared" ref="M211:M266" si="114">L211-G211</f>
        <v>0</v>
      </c>
    </row>
    <row r="212" spans="1:13" ht="15.75" x14ac:dyDescent="0.25">
      <c r="A212" s="49" t="s">
        <v>396</v>
      </c>
      <c r="B212" s="50" t="s">
        <v>308</v>
      </c>
      <c r="C212" s="51" t="s">
        <v>386</v>
      </c>
      <c r="D212" s="51" t="s">
        <v>397</v>
      </c>
      <c r="E212" s="98" t="s">
        <v>548</v>
      </c>
      <c r="F212" s="51" t="s">
        <v>630</v>
      </c>
      <c r="G212" s="26">
        <v>200857400</v>
      </c>
      <c r="H212" s="101">
        <v>0</v>
      </c>
      <c r="I212" s="101">
        <f>май!K260</f>
        <v>0</v>
      </c>
      <c r="J212" s="101">
        <v>0</v>
      </c>
      <c r="K212" s="38">
        <f t="shared" si="113"/>
        <v>0</v>
      </c>
      <c r="L212" s="101">
        <v>200857400</v>
      </c>
      <c r="M212" s="38">
        <f t="shared" si="114"/>
        <v>0</v>
      </c>
    </row>
    <row r="213" spans="1:13" ht="15.75" x14ac:dyDescent="0.25">
      <c r="A213" s="49" t="s">
        <v>398</v>
      </c>
      <c r="B213" s="50" t="s">
        <v>308</v>
      </c>
      <c r="C213" s="51" t="s">
        <v>386</v>
      </c>
      <c r="D213" s="51" t="s">
        <v>347</v>
      </c>
      <c r="E213" s="98" t="s">
        <v>549</v>
      </c>
      <c r="F213" s="51" t="s">
        <v>630</v>
      </c>
      <c r="G213" s="26">
        <v>49564500</v>
      </c>
      <c r="H213" s="101">
        <v>0</v>
      </c>
      <c r="I213" s="101">
        <f>май!K261</f>
        <v>3255826.28</v>
      </c>
      <c r="J213" s="101">
        <f>3145080.51</f>
        <v>3145080.51</v>
      </c>
      <c r="K213" s="38">
        <f t="shared" si="113"/>
        <v>6400906.7899999991</v>
      </c>
      <c r="L213" s="101">
        <v>49564500</v>
      </c>
      <c r="M213" s="38">
        <f t="shared" si="114"/>
        <v>0</v>
      </c>
    </row>
    <row r="214" spans="1:13" ht="15.75" x14ac:dyDescent="0.25">
      <c r="A214" s="49" t="s">
        <v>399</v>
      </c>
      <c r="B214" s="50" t="s">
        <v>308</v>
      </c>
      <c r="C214" s="51" t="s">
        <v>386</v>
      </c>
      <c r="D214" s="51" t="s">
        <v>261</v>
      </c>
      <c r="E214" s="98" t="s">
        <v>550</v>
      </c>
      <c r="F214" s="51" t="s">
        <v>630</v>
      </c>
      <c r="G214" s="101">
        <v>94400</v>
      </c>
      <c r="H214" s="101">
        <v>0</v>
      </c>
      <c r="I214" s="101">
        <f>май!K262</f>
        <v>0</v>
      </c>
      <c r="J214" s="101">
        <f>27510</f>
        <v>27510</v>
      </c>
      <c r="K214" s="38">
        <f t="shared" si="113"/>
        <v>27510</v>
      </c>
      <c r="L214" s="101">
        <v>94400</v>
      </c>
      <c r="M214" s="38">
        <f t="shared" si="114"/>
        <v>0</v>
      </c>
    </row>
    <row r="215" spans="1:13" ht="15.75" x14ac:dyDescent="0.25">
      <c r="A215" s="49" t="s">
        <v>400</v>
      </c>
      <c r="B215" s="50" t="s">
        <v>308</v>
      </c>
      <c r="C215" s="51" t="s">
        <v>386</v>
      </c>
      <c r="D215" s="51" t="s">
        <v>256</v>
      </c>
      <c r="E215" s="98" t="s">
        <v>551</v>
      </c>
      <c r="F215" s="51" t="s">
        <v>630</v>
      </c>
      <c r="G215" s="101">
        <v>4157600</v>
      </c>
      <c r="H215" s="101">
        <v>0</v>
      </c>
      <c r="I215" s="101">
        <f>май!K263</f>
        <v>0</v>
      </c>
      <c r="J215" s="101">
        <v>0</v>
      </c>
      <c r="K215" s="38">
        <f t="shared" si="113"/>
        <v>0</v>
      </c>
      <c r="L215" s="101">
        <v>4157600</v>
      </c>
      <c r="M215" s="38">
        <f t="shared" si="114"/>
        <v>0</v>
      </c>
    </row>
    <row r="216" spans="1:13" ht="15.75" x14ac:dyDescent="0.25">
      <c r="A216" s="49" t="s">
        <v>401</v>
      </c>
      <c r="B216" s="50" t="s">
        <v>308</v>
      </c>
      <c r="C216" s="51" t="s">
        <v>386</v>
      </c>
      <c r="D216" s="51" t="s">
        <v>347</v>
      </c>
      <c r="E216" s="98" t="s">
        <v>552</v>
      </c>
      <c r="F216" s="51" t="s">
        <v>630</v>
      </c>
      <c r="G216" s="101">
        <v>3758000</v>
      </c>
      <c r="H216" s="101">
        <v>0</v>
      </c>
      <c r="I216" s="101">
        <f>май!K264</f>
        <v>0</v>
      </c>
      <c r="J216" s="101">
        <v>0</v>
      </c>
      <c r="K216" s="38">
        <f t="shared" si="113"/>
        <v>0</v>
      </c>
      <c r="L216" s="101">
        <v>3758000</v>
      </c>
      <c r="M216" s="38">
        <f t="shared" si="114"/>
        <v>0</v>
      </c>
    </row>
    <row r="217" spans="1:13" ht="31.5" x14ac:dyDescent="0.25">
      <c r="A217" s="49" t="s">
        <v>682</v>
      </c>
      <c r="B217" s="50" t="s">
        <v>308</v>
      </c>
      <c r="C217" s="51" t="s">
        <v>386</v>
      </c>
      <c r="D217" s="51" t="s">
        <v>397</v>
      </c>
      <c r="E217" s="98" t="s">
        <v>553</v>
      </c>
      <c r="F217" s="51" t="s">
        <v>630</v>
      </c>
      <c r="G217" s="101">
        <v>24953200</v>
      </c>
      <c r="H217" s="101">
        <v>0</v>
      </c>
      <c r="I217" s="101">
        <f>май!K265</f>
        <v>0</v>
      </c>
      <c r="J217" s="101">
        <v>0</v>
      </c>
      <c r="K217" s="38">
        <f t="shared" si="113"/>
        <v>0</v>
      </c>
      <c r="L217" s="101">
        <v>24953200</v>
      </c>
      <c r="M217" s="38">
        <f t="shared" si="114"/>
        <v>0</v>
      </c>
    </row>
    <row r="218" spans="1:13" ht="15.75" x14ac:dyDescent="0.25">
      <c r="A218" s="49" t="s">
        <v>402</v>
      </c>
      <c r="B218" s="50" t="s">
        <v>308</v>
      </c>
      <c r="C218" s="51" t="s">
        <v>386</v>
      </c>
      <c r="D218" s="51" t="s">
        <v>391</v>
      </c>
      <c r="E218" s="98" t="s">
        <v>403</v>
      </c>
      <c r="F218" s="51" t="s">
        <v>630</v>
      </c>
      <c r="G218" s="101">
        <f>10000000</f>
        <v>10000000</v>
      </c>
      <c r="H218" s="101">
        <v>0</v>
      </c>
      <c r="I218" s="101">
        <f>май!K266</f>
        <v>0</v>
      </c>
      <c r="J218" s="101">
        <v>0</v>
      </c>
      <c r="K218" s="38">
        <f t="shared" si="113"/>
        <v>0</v>
      </c>
      <c r="L218" s="101">
        <f>10000000</f>
        <v>10000000</v>
      </c>
      <c r="M218" s="38">
        <f t="shared" si="114"/>
        <v>0</v>
      </c>
    </row>
    <row r="219" spans="1:13" ht="15.75" x14ac:dyDescent="0.25">
      <c r="A219" s="124" t="s">
        <v>404</v>
      </c>
      <c r="B219" s="125"/>
      <c r="C219" s="126" t="s">
        <v>405</v>
      </c>
      <c r="D219" s="126"/>
      <c r="E219" s="127"/>
      <c r="F219" s="263"/>
      <c r="G219" s="128">
        <f t="shared" ref="G219:L219" si="115">G221+G234+G240+G242+G244+G236+G238</f>
        <v>1886850800</v>
      </c>
      <c r="H219" s="128">
        <f t="shared" si="115"/>
        <v>0</v>
      </c>
      <c r="I219" s="128">
        <f t="shared" si="115"/>
        <v>731350539.86000001</v>
      </c>
      <c r="J219" s="128">
        <f t="shared" si="115"/>
        <v>338706619.12000006</v>
      </c>
      <c r="K219" s="128">
        <f t="shared" si="115"/>
        <v>1070057158.9800004</v>
      </c>
      <c r="L219" s="128">
        <f t="shared" si="115"/>
        <v>1886850800</v>
      </c>
      <c r="M219" s="128">
        <f t="shared" si="114"/>
        <v>0</v>
      </c>
    </row>
    <row r="220" spans="1:13" ht="31.5" x14ac:dyDescent="0.25">
      <c r="A220" s="129" t="s">
        <v>406</v>
      </c>
      <c r="B220" s="130"/>
      <c r="C220" s="29" t="s">
        <v>407</v>
      </c>
      <c r="D220" s="29"/>
      <c r="E220" s="131"/>
      <c r="F220" s="264"/>
      <c r="G220" s="132">
        <f t="shared" ref="G220:L220" si="116">G221</f>
        <v>1831219000</v>
      </c>
      <c r="H220" s="132">
        <f t="shared" si="116"/>
        <v>0</v>
      </c>
      <c r="I220" s="132">
        <f t="shared" si="116"/>
        <v>711144158.18000007</v>
      </c>
      <c r="J220" s="132">
        <f t="shared" si="116"/>
        <v>335080056.48000008</v>
      </c>
      <c r="K220" s="132">
        <f t="shared" si="116"/>
        <v>1046224214.6600003</v>
      </c>
      <c r="L220" s="132">
        <f t="shared" si="116"/>
        <v>1831219000</v>
      </c>
      <c r="M220" s="132">
        <f t="shared" si="114"/>
        <v>0</v>
      </c>
    </row>
    <row r="221" spans="1:13" ht="31.5" x14ac:dyDescent="0.25">
      <c r="A221" s="17" t="s">
        <v>408</v>
      </c>
      <c r="B221" s="18"/>
      <c r="C221" s="19" t="s">
        <v>409</v>
      </c>
      <c r="D221" s="19"/>
      <c r="E221" s="109"/>
      <c r="F221" s="19"/>
      <c r="G221" s="108">
        <f t="shared" ref="G221:L221" si="117">SUM(G222:G233)</f>
        <v>1831219000</v>
      </c>
      <c r="H221" s="108">
        <f t="shared" si="117"/>
        <v>0</v>
      </c>
      <c r="I221" s="108">
        <f t="shared" si="117"/>
        <v>711144158.18000007</v>
      </c>
      <c r="J221" s="108">
        <f t="shared" si="117"/>
        <v>335080056.48000008</v>
      </c>
      <c r="K221" s="108">
        <f t="shared" si="117"/>
        <v>1046224214.6600003</v>
      </c>
      <c r="L221" s="108">
        <f t="shared" si="117"/>
        <v>1831219000</v>
      </c>
      <c r="M221" s="108">
        <f t="shared" si="114"/>
        <v>0</v>
      </c>
    </row>
    <row r="222" spans="1:13" ht="63" x14ac:dyDescent="0.25">
      <c r="A222" s="49" t="s">
        <v>410</v>
      </c>
      <c r="B222" s="50" t="s">
        <v>308</v>
      </c>
      <c r="C222" s="51" t="s">
        <v>411</v>
      </c>
      <c r="D222" s="51" t="s">
        <v>253</v>
      </c>
      <c r="E222" s="98">
        <v>241284030</v>
      </c>
      <c r="F222" s="51" t="s">
        <v>209</v>
      </c>
      <c r="G222" s="101">
        <v>147447000</v>
      </c>
      <c r="H222" s="101">
        <v>0</v>
      </c>
      <c r="I222" s="26">
        <f>май!K271</f>
        <v>55349676.820000008</v>
      </c>
      <c r="J222" s="101">
        <f>561365+71460+86215+42570+3773382.87+844618.7+430+177805+1190298.95+202048.97+543305</f>
        <v>7493499.4900000002</v>
      </c>
      <c r="K222" s="38">
        <f t="shared" ref="K222:K233" si="118">I222+J222</f>
        <v>62843176.31000001</v>
      </c>
      <c r="L222" s="101">
        <v>147447000</v>
      </c>
      <c r="M222" s="38">
        <f t="shared" si="114"/>
        <v>0</v>
      </c>
    </row>
    <row r="223" spans="1:13" ht="15.75" x14ac:dyDescent="0.25">
      <c r="A223" s="49" t="s">
        <v>412</v>
      </c>
      <c r="B223" s="50" t="s">
        <v>308</v>
      </c>
      <c r="C223" s="51" t="s">
        <v>411</v>
      </c>
      <c r="D223" s="51" t="s">
        <v>253</v>
      </c>
      <c r="E223" s="98">
        <v>241484080</v>
      </c>
      <c r="F223" s="51" t="s">
        <v>209</v>
      </c>
      <c r="G223" s="101">
        <v>27372800</v>
      </c>
      <c r="H223" s="101">
        <v>0</v>
      </c>
      <c r="I223" s="26">
        <f>май!K272</f>
        <v>0</v>
      </c>
      <c r="J223" s="101">
        <v>0</v>
      </c>
      <c r="K223" s="38">
        <f t="shared" si="118"/>
        <v>0</v>
      </c>
      <c r="L223" s="101">
        <v>27372800</v>
      </c>
      <c r="M223" s="38">
        <f t="shared" si="114"/>
        <v>0</v>
      </c>
    </row>
    <row r="224" spans="1:13" ht="47.25" x14ac:dyDescent="0.25">
      <c r="A224" s="49" t="s">
        <v>413</v>
      </c>
      <c r="B224" s="50" t="s">
        <v>308</v>
      </c>
      <c r="C224" s="51" t="s">
        <v>411</v>
      </c>
      <c r="D224" s="51" t="s">
        <v>253</v>
      </c>
      <c r="E224" s="98">
        <v>241284300</v>
      </c>
      <c r="F224" s="51" t="s">
        <v>209</v>
      </c>
      <c r="G224" s="101">
        <v>1621123600</v>
      </c>
      <c r="H224" s="101">
        <v>0</v>
      </c>
      <c r="I224" s="26">
        <f>май!K273</f>
        <v>647043787.4000001</v>
      </c>
      <c r="J224" s="101">
        <f>708231+1843799.1+51741.83+5466.6+47848.72+193142.47+528000+300000+39371489.96+155639478.99+69683.4+33623905.56+6698232.15+158767.15+156164.6+550654.27+22616+194306.56+77404+1348661.54+2342161.48+6761070.43+449697+5838806.7+43470930.53+10386687.8+13742223.11+947772.46+109183</f>
        <v>325638126.41000003</v>
      </c>
      <c r="K224" s="38">
        <f t="shared" si="118"/>
        <v>972681913.81000018</v>
      </c>
      <c r="L224" s="101">
        <v>1621123600</v>
      </c>
      <c r="M224" s="38">
        <f t="shared" si="114"/>
        <v>0</v>
      </c>
    </row>
    <row r="225" spans="1:13" ht="31.5" x14ac:dyDescent="0.25">
      <c r="A225" s="134" t="s">
        <v>414</v>
      </c>
      <c r="B225" s="50" t="s">
        <v>308</v>
      </c>
      <c r="C225" s="51" t="s">
        <v>411</v>
      </c>
      <c r="D225" s="51" t="s">
        <v>415</v>
      </c>
      <c r="E225" s="114" t="s">
        <v>416</v>
      </c>
      <c r="F225" s="51" t="s">
        <v>209</v>
      </c>
      <c r="G225" s="101">
        <v>2133400</v>
      </c>
      <c r="H225" s="101">
        <v>0</v>
      </c>
      <c r="I225" s="26">
        <f>май!K274</f>
        <v>321151.76</v>
      </c>
      <c r="J225" s="101">
        <f>48791.22+277.8+41669.67+7290</f>
        <v>98028.69</v>
      </c>
      <c r="K225" s="38">
        <f t="shared" si="118"/>
        <v>419180.45</v>
      </c>
      <c r="L225" s="101">
        <v>2133400</v>
      </c>
      <c r="M225" s="38">
        <f t="shared" si="114"/>
        <v>0</v>
      </c>
    </row>
    <row r="226" spans="1:13" ht="78.75" x14ac:dyDescent="0.25">
      <c r="A226" s="49" t="s">
        <v>417</v>
      </c>
      <c r="B226" s="50" t="s">
        <v>308</v>
      </c>
      <c r="C226" s="51" t="s">
        <v>411</v>
      </c>
      <c r="D226" s="51" t="s">
        <v>347</v>
      </c>
      <c r="E226" s="98">
        <v>3742084220</v>
      </c>
      <c r="F226" s="51" t="s">
        <v>209</v>
      </c>
      <c r="G226" s="101">
        <v>5800</v>
      </c>
      <c r="H226" s="101">
        <v>0</v>
      </c>
      <c r="I226" s="26">
        <f>май!K275</f>
        <v>0</v>
      </c>
      <c r="J226" s="101">
        <v>0</v>
      </c>
      <c r="K226" s="38">
        <f t="shared" si="118"/>
        <v>0</v>
      </c>
      <c r="L226" s="101">
        <v>5800</v>
      </c>
      <c r="M226" s="38">
        <f t="shared" si="114"/>
        <v>0</v>
      </c>
    </row>
    <row r="227" spans="1:13" ht="31.5" x14ac:dyDescent="0.25">
      <c r="A227" s="49" t="s">
        <v>418</v>
      </c>
      <c r="B227" s="50" t="s">
        <v>308</v>
      </c>
      <c r="C227" s="51" t="s">
        <v>411</v>
      </c>
      <c r="D227" s="51" t="s">
        <v>209</v>
      </c>
      <c r="E227" s="98">
        <v>1541384290</v>
      </c>
      <c r="F227" s="51" t="s">
        <v>209</v>
      </c>
      <c r="G227" s="101">
        <v>120000</v>
      </c>
      <c r="H227" s="101">
        <v>0</v>
      </c>
      <c r="I227" s="26">
        <f>май!K276</f>
        <v>113300</v>
      </c>
      <c r="J227" s="101">
        <v>0</v>
      </c>
      <c r="K227" s="38">
        <f t="shared" si="118"/>
        <v>113300</v>
      </c>
      <c r="L227" s="101">
        <v>120000</v>
      </c>
      <c r="M227" s="38">
        <f t="shared" si="114"/>
        <v>0</v>
      </c>
    </row>
    <row r="228" spans="1:13" ht="47.25" x14ac:dyDescent="0.25">
      <c r="A228" s="134" t="s">
        <v>419</v>
      </c>
      <c r="B228" s="50" t="s">
        <v>308</v>
      </c>
      <c r="C228" s="51" t="s">
        <v>411</v>
      </c>
      <c r="D228" s="51" t="s">
        <v>420</v>
      </c>
      <c r="E228" s="98" t="s">
        <v>421</v>
      </c>
      <c r="F228" s="51" t="s">
        <v>209</v>
      </c>
      <c r="G228" s="101">
        <v>433500</v>
      </c>
      <c r="H228" s="101">
        <v>0</v>
      </c>
      <c r="I228" s="26">
        <f>май!K277</f>
        <v>352550</v>
      </c>
      <c r="J228" s="101">
        <f>80950</f>
        <v>80950</v>
      </c>
      <c r="K228" s="38">
        <f t="shared" si="118"/>
        <v>433500</v>
      </c>
      <c r="L228" s="101">
        <v>433500</v>
      </c>
      <c r="M228" s="38">
        <f t="shared" si="114"/>
        <v>0</v>
      </c>
    </row>
    <row r="229" spans="1:13" ht="78.75" x14ac:dyDescent="0.25">
      <c r="A229" s="49" t="s">
        <v>422</v>
      </c>
      <c r="B229" s="50" t="s">
        <v>308</v>
      </c>
      <c r="C229" s="51" t="s">
        <v>411</v>
      </c>
      <c r="D229" s="51" t="s">
        <v>261</v>
      </c>
      <c r="E229" s="98">
        <v>3641384250</v>
      </c>
      <c r="F229" s="51" t="s">
        <v>209</v>
      </c>
      <c r="G229" s="101">
        <v>2219000</v>
      </c>
      <c r="H229" s="101">
        <v>0</v>
      </c>
      <c r="I229" s="26">
        <f>май!K278</f>
        <v>1034853.4200000002</v>
      </c>
      <c r="J229" s="101">
        <f>62160.72+139127.43+433.23+64984.41+34497.89+25945</f>
        <v>327148.68000000005</v>
      </c>
      <c r="K229" s="38">
        <f>I229+J229</f>
        <v>1362002.1</v>
      </c>
      <c r="L229" s="101">
        <v>2219000</v>
      </c>
      <c r="M229" s="38">
        <f t="shared" si="114"/>
        <v>0</v>
      </c>
    </row>
    <row r="230" spans="1:13" ht="31.5" x14ac:dyDescent="0.25">
      <c r="A230" s="49" t="s">
        <v>423</v>
      </c>
      <c r="B230" s="50" t="s">
        <v>308</v>
      </c>
      <c r="C230" s="51" t="s">
        <v>411</v>
      </c>
      <c r="D230" s="51" t="s">
        <v>424</v>
      </c>
      <c r="E230" s="98">
        <v>141284280</v>
      </c>
      <c r="F230" s="51" t="s">
        <v>209</v>
      </c>
      <c r="G230" s="101">
        <v>3223100</v>
      </c>
      <c r="H230" s="101">
        <v>0</v>
      </c>
      <c r="I230" s="26">
        <f>май!K279</f>
        <v>0</v>
      </c>
      <c r="J230" s="101">
        <v>0</v>
      </c>
      <c r="K230" s="38">
        <f t="shared" si="118"/>
        <v>0</v>
      </c>
      <c r="L230" s="101">
        <v>3223100</v>
      </c>
      <c r="M230" s="38">
        <f t="shared" si="114"/>
        <v>0</v>
      </c>
    </row>
    <row r="231" spans="1:13" ht="31.5" x14ac:dyDescent="0.25">
      <c r="A231" s="49" t="s">
        <v>425</v>
      </c>
      <c r="B231" s="50" t="s">
        <v>308</v>
      </c>
      <c r="C231" s="51" t="s">
        <v>411</v>
      </c>
      <c r="D231" s="51" t="s">
        <v>426</v>
      </c>
      <c r="E231" s="98">
        <v>3541184200</v>
      </c>
      <c r="F231" s="51" t="s">
        <v>209</v>
      </c>
      <c r="G231" s="101">
        <f>339000+1795000</f>
        <v>2134000</v>
      </c>
      <c r="H231" s="101">
        <v>0</v>
      </c>
      <c r="I231" s="26">
        <f>май!K280</f>
        <v>1092712.17</v>
      </c>
      <c r="J231" s="101">
        <f>856508.99</f>
        <v>856508.99</v>
      </c>
      <c r="K231" s="38">
        <f t="shared" si="118"/>
        <v>1949221.16</v>
      </c>
      <c r="L231" s="101">
        <f>339000+1795000</f>
        <v>2134000</v>
      </c>
      <c r="M231" s="38">
        <f t="shared" si="114"/>
        <v>0</v>
      </c>
    </row>
    <row r="232" spans="1:13" ht="31.5" x14ac:dyDescent="0.25">
      <c r="A232" s="49" t="s">
        <v>427</v>
      </c>
      <c r="B232" s="50" t="s">
        <v>308</v>
      </c>
      <c r="C232" s="51" t="s">
        <v>411</v>
      </c>
      <c r="D232" s="51" t="s">
        <v>196</v>
      </c>
      <c r="E232" s="98">
        <v>341184270</v>
      </c>
      <c r="F232" s="51" t="s">
        <v>209</v>
      </c>
      <c r="G232" s="101">
        <v>7233500</v>
      </c>
      <c r="H232" s="101">
        <v>0</v>
      </c>
      <c r="I232" s="26">
        <f>май!K281</f>
        <v>3129416.1100000003</v>
      </c>
      <c r="J232" s="101">
        <f>130614.68+1051.19+7639.43+7500+539.63+1363.89+18047.48+1504.12+181621.44+87768.11+7139.5+48744+89460.75+2800</f>
        <v>585794.22</v>
      </c>
      <c r="K232" s="38">
        <f t="shared" si="118"/>
        <v>3715210.33</v>
      </c>
      <c r="L232" s="101">
        <v>7233500</v>
      </c>
      <c r="M232" s="38">
        <f t="shared" si="114"/>
        <v>0</v>
      </c>
    </row>
    <row r="233" spans="1:13" ht="31.5" x14ac:dyDescent="0.25">
      <c r="A233" s="49" t="s">
        <v>430</v>
      </c>
      <c r="B233" s="50" t="s">
        <v>308</v>
      </c>
      <c r="C233" s="51" t="s">
        <v>411</v>
      </c>
      <c r="D233" s="51" t="s">
        <v>429</v>
      </c>
      <c r="E233" s="98">
        <v>841184380</v>
      </c>
      <c r="F233" s="51" t="s">
        <v>209</v>
      </c>
      <c r="G233" s="101">
        <v>17773300</v>
      </c>
      <c r="H233" s="101">
        <v>0</v>
      </c>
      <c r="I233" s="26">
        <f>май!K283</f>
        <v>2706710.5</v>
      </c>
      <c r="J233" s="101">
        <v>0</v>
      </c>
      <c r="K233" s="38">
        <f t="shared" si="118"/>
        <v>2706710.5</v>
      </c>
      <c r="L233" s="101">
        <v>17773300</v>
      </c>
      <c r="M233" s="38">
        <f t="shared" si="114"/>
        <v>0</v>
      </c>
    </row>
    <row r="234" spans="1:13" ht="47.25" x14ac:dyDescent="0.25">
      <c r="A234" s="17" t="s">
        <v>431</v>
      </c>
      <c r="B234" s="18"/>
      <c r="C234" s="19" t="s">
        <v>432</v>
      </c>
      <c r="D234" s="19"/>
      <c r="E234" s="109"/>
      <c r="F234" s="19"/>
      <c r="G234" s="108">
        <f t="shared" ref="G234:L234" si="119">SUM(G235)</f>
        <v>36690000</v>
      </c>
      <c r="H234" s="108">
        <f t="shared" si="119"/>
        <v>0</v>
      </c>
      <c r="I234" s="108">
        <f t="shared" si="119"/>
        <v>13945372.739999998</v>
      </c>
      <c r="J234" s="108">
        <f t="shared" si="119"/>
        <v>3000596.1100000003</v>
      </c>
      <c r="K234" s="108">
        <f t="shared" si="119"/>
        <v>16945968.849999998</v>
      </c>
      <c r="L234" s="108">
        <f t="shared" si="119"/>
        <v>36690000</v>
      </c>
      <c r="M234" s="108">
        <f t="shared" si="114"/>
        <v>0</v>
      </c>
    </row>
    <row r="235" spans="1:13" ht="31.5" x14ac:dyDescent="0.25">
      <c r="A235" s="49" t="s">
        <v>433</v>
      </c>
      <c r="B235" s="50" t="s">
        <v>308</v>
      </c>
      <c r="C235" s="51" t="s">
        <v>434</v>
      </c>
      <c r="D235" s="51" t="s">
        <v>253</v>
      </c>
      <c r="E235" s="98">
        <v>241284050</v>
      </c>
      <c r="F235" s="51" t="s">
        <v>209</v>
      </c>
      <c r="G235" s="101">
        <v>36690000</v>
      </c>
      <c r="H235" s="101">
        <v>0</v>
      </c>
      <c r="I235" s="101">
        <f>май!K285</f>
        <v>13945372.739999998</v>
      </c>
      <c r="J235" s="101">
        <f>11810+53652.5+388.83+2799694.33+58325.9+24734.16+10271+41719.39</f>
        <v>3000596.1100000003</v>
      </c>
      <c r="K235" s="38">
        <f>I235+J235</f>
        <v>16945968.849999998</v>
      </c>
      <c r="L235" s="101">
        <v>36690000</v>
      </c>
      <c r="M235" s="38">
        <f t="shared" si="114"/>
        <v>0</v>
      </c>
    </row>
    <row r="236" spans="1:13" ht="31.5" x14ac:dyDescent="0.25">
      <c r="A236" s="17" t="s">
        <v>435</v>
      </c>
      <c r="B236" s="18"/>
      <c r="C236" s="19" t="s">
        <v>436</v>
      </c>
      <c r="D236" s="19"/>
      <c r="E236" s="109"/>
      <c r="F236" s="19"/>
      <c r="G236" s="108">
        <f t="shared" ref="G236:L236" si="120">G237</f>
        <v>7709100</v>
      </c>
      <c r="H236" s="108">
        <f t="shared" si="120"/>
        <v>0</v>
      </c>
      <c r="I236" s="108">
        <f t="shared" si="120"/>
        <v>3648580.5599999996</v>
      </c>
      <c r="J236" s="108">
        <f t="shared" si="120"/>
        <v>181997.07</v>
      </c>
      <c r="K236" s="108">
        <f t="shared" si="120"/>
        <v>3830577.6299999994</v>
      </c>
      <c r="L236" s="108">
        <f t="shared" si="120"/>
        <v>7709100</v>
      </c>
      <c r="M236" s="108">
        <f t="shared" si="114"/>
        <v>0</v>
      </c>
    </row>
    <row r="237" spans="1:13" ht="31.5" x14ac:dyDescent="0.25">
      <c r="A237" s="49" t="s">
        <v>437</v>
      </c>
      <c r="B237" s="50" t="s">
        <v>320</v>
      </c>
      <c r="C237" s="51" t="s">
        <v>438</v>
      </c>
      <c r="D237" s="51" t="s">
        <v>261</v>
      </c>
      <c r="E237" s="98">
        <v>3641651180</v>
      </c>
      <c r="F237" s="51" t="s">
        <v>209</v>
      </c>
      <c r="G237" s="101">
        <v>7709100</v>
      </c>
      <c r="H237" s="135">
        <v>0</v>
      </c>
      <c r="I237" s="135">
        <f>май!K287</f>
        <v>3648580.5599999996</v>
      </c>
      <c r="J237" s="135">
        <f>62828+119169.07</f>
        <v>181997.07</v>
      </c>
      <c r="K237" s="135">
        <f>I237+J237</f>
        <v>3830577.6299999994</v>
      </c>
      <c r="L237" s="135">
        <v>7709100</v>
      </c>
      <c r="M237" s="135">
        <f t="shared" si="114"/>
        <v>0</v>
      </c>
    </row>
    <row r="238" spans="1:13" ht="31.5" x14ac:dyDescent="0.25">
      <c r="A238" s="17" t="s">
        <v>439</v>
      </c>
      <c r="B238" s="18"/>
      <c r="C238" s="19" t="s">
        <v>440</v>
      </c>
      <c r="D238" s="19"/>
      <c r="E238" s="109"/>
      <c r="F238" s="19"/>
      <c r="G238" s="108">
        <f t="shared" ref="G238:L238" si="121">G239</f>
        <v>2900</v>
      </c>
      <c r="H238" s="108">
        <f t="shared" si="121"/>
        <v>0</v>
      </c>
      <c r="I238" s="108">
        <f t="shared" si="121"/>
        <v>0</v>
      </c>
      <c r="J238" s="108">
        <f t="shared" si="121"/>
        <v>0</v>
      </c>
      <c r="K238" s="108">
        <f t="shared" si="121"/>
        <v>0</v>
      </c>
      <c r="L238" s="108">
        <f t="shared" si="121"/>
        <v>2900</v>
      </c>
      <c r="M238" s="108">
        <f t="shared" si="114"/>
        <v>0</v>
      </c>
    </row>
    <row r="239" spans="1:13" ht="47.25" x14ac:dyDescent="0.25">
      <c r="A239" s="49" t="s">
        <v>441</v>
      </c>
      <c r="B239" s="50" t="s">
        <v>320</v>
      </c>
      <c r="C239" s="51" t="s">
        <v>442</v>
      </c>
      <c r="D239" s="51" t="s">
        <v>261</v>
      </c>
      <c r="E239" s="98" t="s">
        <v>562</v>
      </c>
      <c r="F239" s="51" t="s">
        <v>209</v>
      </c>
      <c r="G239" s="101">
        <v>2900</v>
      </c>
      <c r="H239" s="101">
        <v>0</v>
      </c>
      <c r="I239" s="101">
        <f>май!K289</f>
        <v>0</v>
      </c>
      <c r="J239" s="101">
        <v>0</v>
      </c>
      <c r="K239" s="101">
        <f>I239+J239</f>
        <v>0</v>
      </c>
      <c r="L239" s="101">
        <v>2900</v>
      </c>
      <c r="M239" s="101">
        <f t="shared" si="114"/>
        <v>0</v>
      </c>
    </row>
    <row r="240" spans="1:13" ht="31.5" x14ac:dyDescent="0.25">
      <c r="A240" s="17" t="s">
        <v>443</v>
      </c>
      <c r="B240" s="18"/>
      <c r="C240" s="19" t="s">
        <v>444</v>
      </c>
      <c r="D240" s="19"/>
      <c r="E240" s="99"/>
      <c r="F240" s="36"/>
      <c r="G240" s="108">
        <f t="shared" ref="G240:L240" si="122">SUM(G241)</f>
        <v>2200000</v>
      </c>
      <c r="H240" s="108">
        <f t="shared" si="122"/>
        <v>0</v>
      </c>
      <c r="I240" s="108">
        <f t="shared" si="122"/>
        <v>0</v>
      </c>
      <c r="J240" s="108">
        <f t="shared" si="122"/>
        <v>0</v>
      </c>
      <c r="K240" s="108">
        <f t="shared" si="122"/>
        <v>0</v>
      </c>
      <c r="L240" s="108">
        <f t="shared" si="122"/>
        <v>2200000</v>
      </c>
      <c r="M240" s="108">
        <f t="shared" si="114"/>
        <v>0</v>
      </c>
    </row>
    <row r="241" spans="1:141" ht="31.5" x14ac:dyDescent="0.25">
      <c r="A241" s="49" t="s">
        <v>445</v>
      </c>
      <c r="B241" s="50" t="s">
        <v>320</v>
      </c>
      <c r="C241" s="114" t="s">
        <v>446</v>
      </c>
      <c r="D241" s="51" t="s">
        <v>347</v>
      </c>
      <c r="E241" s="98" t="s">
        <v>563</v>
      </c>
      <c r="F241" s="51" t="s">
        <v>209</v>
      </c>
      <c r="G241" s="101">
        <v>2200000</v>
      </c>
      <c r="H241" s="101">
        <v>0</v>
      </c>
      <c r="I241" s="26">
        <f>май!K291</f>
        <v>0</v>
      </c>
      <c r="J241" s="101">
        <v>0</v>
      </c>
      <c r="K241" s="38">
        <f>I241+J241</f>
        <v>0</v>
      </c>
      <c r="L241" s="101">
        <v>2200000</v>
      </c>
      <c r="M241" s="38">
        <f t="shared" si="114"/>
        <v>0</v>
      </c>
    </row>
    <row r="242" spans="1:141" ht="47.25" x14ac:dyDescent="0.25">
      <c r="A242" s="17" t="s">
        <v>447</v>
      </c>
      <c r="B242" s="18"/>
      <c r="C242" s="19" t="s">
        <v>448</v>
      </c>
      <c r="D242" s="19"/>
      <c r="E242" s="99"/>
      <c r="F242" s="36"/>
      <c r="G242" s="108">
        <f t="shared" ref="G242:L242" si="123">SUM(G243)</f>
        <v>2200000</v>
      </c>
      <c r="H242" s="108">
        <f t="shared" si="123"/>
        <v>0</v>
      </c>
      <c r="I242" s="108">
        <f t="shared" si="123"/>
        <v>0</v>
      </c>
      <c r="J242" s="108">
        <f t="shared" si="123"/>
        <v>0</v>
      </c>
      <c r="K242" s="108">
        <f t="shared" si="123"/>
        <v>0</v>
      </c>
      <c r="L242" s="108">
        <f t="shared" si="123"/>
        <v>2200000</v>
      </c>
      <c r="M242" s="108">
        <f t="shared" si="114"/>
        <v>0</v>
      </c>
    </row>
    <row r="243" spans="1:141" s="207" customFormat="1" ht="47.25" x14ac:dyDescent="0.25">
      <c r="A243" s="49" t="s">
        <v>449</v>
      </c>
      <c r="B243" s="50" t="s">
        <v>320</v>
      </c>
      <c r="C243" s="51" t="s">
        <v>450</v>
      </c>
      <c r="D243" s="51" t="s">
        <v>347</v>
      </c>
      <c r="E243" s="98" t="s">
        <v>564</v>
      </c>
      <c r="F243" s="51" t="s">
        <v>209</v>
      </c>
      <c r="G243" s="101">
        <v>2200000</v>
      </c>
      <c r="H243" s="101">
        <v>0</v>
      </c>
      <c r="I243" s="101">
        <f>май!K293</f>
        <v>0</v>
      </c>
      <c r="J243" s="101">
        <v>0</v>
      </c>
      <c r="K243" s="101">
        <f>I243+J243</f>
        <v>0</v>
      </c>
      <c r="L243" s="101">
        <v>2200000</v>
      </c>
      <c r="M243" s="101">
        <f t="shared" si="114"/>
        <v>0</v>
      </c>
      <c r="N243" s="192"/>
      <c r="O243" s="192"/>
      <c r="P243" s="192"/>
      <c r="Q243" s="192"/>
      <c r="R243" s="192"/>
      <c r="S243" s="192"/>
      <c r="T243" s="192"/>
      <c r="U243" s="192"/>
      <c r="V243" s="192"/>
      <c r="W243" s="192"/>
      <c r="X243" s="192"/>
      <c r="Y243" s="192"/>
      <c r="Z243" s="192"/>
      <c r="AA243" s="192"/>
      <c r="AB243" s="192"/>
      <c r="AC243" s="192"/>
      <c r="AD243" s="192"/>
      <c r="AE243" s="192"/>
      <c r="AF243" s="192"/>
      <c r="AG243" s="192"/>
      <c r="AH243" s="192"/>
      <c r="AI243" s="192"/>
      <c r="AJ243" s="192"/>
      <c r="AK243" s="192"/>
      <c r="AL243" s="192"/>
      <c r="AM243" s="192"/>
      <c r="AN243" s="192"/>
      <c r="AO243" s="192"/>
      <c r="AP243" s="192"/>
      <c r="AQ243" s="192"/>
      <c r="AR243" s="192"/>
      <c r="AS243" s="192"/>
      <c r="AT243" s="192"/>
      <c r="AU243" s="192"/>
      <c r="AV243" s="192"/>
      <c r="AW243" s="192"/>
      <c r="AX243" s="192"/>
      <c r="AY243" s="192"/>
      <c r="AZ243" s="192"/>
      <c r="BA243" s="192"/>
      <c r="BB243" s="192"/>
      <c r="BC243" s="192"/>
      <c r="BD243" s="192"/>
      <c r="BE243" s="192"/>
      <c r="BF243" s="192"/>
      <c r="BG243" s="192"/>
      <c r="BH243" s="192"/>
      <c r="BI243" s="192"/>
      <c r="BJ243" s="192"/>
      <c r="BK243" s="192"/>
      <c r="BL243" s="192"/>
      <c r="BM243" s="192"/>
      <c r="BN243" s="192"/>
      <c r="BO243" s="192"/>
      <c r="BP243" s="192"/>
      <c r="BQ243" s="192"/>
      <c r="BR243" s="192"/>
      <c r="BS243" s="192"/>
      <c r="BT243" s="192"/>
      <c r="BU243" s="192"/>
      <c r="BV243" s="192"/>
      <c r="BW243" s="192"/>
      <c r="BX243" s="192"/>
      <c r="BY243" s="192"/>
      <c r="BZ243" s="192"/>
      <c r="CA243" s="192"/>
      <c r="CB243" s="192"/>
      <c r="CC243" s="192"/>
      <c r="CD243" s="192"/>
      <c r="CE243" s="192"/>
      <c r="CF243" s="192"/>
      <c r="CG243" s="192"/>
      <c r="CH243" s="192"/>
      <c r="CI243" s="192"/>
      <c r="CJ243" s="192"/>
      <c r="CK243" s="192"/>
      <c r="CL243" s="192"/>
      <c r="CM243" s="192"/>
      <c r="CN243" s="192"/>
      <c r="CO243" s="192"/>
      <c r="CP243" s="192"/>
      <c r="CQ243" s="192"/>
      <c r="CR243" s="192"/>
      <c r="CS243" s="192"/>
      <c r="CT243" s="192"/>
      <c r="CU243" s="192"/>
      <c r="CV243" s="192"/>
      <c r="CW243" s="192"/>
      <c r="CX243" s="192"/>
      <c r="CY243" s="192"/>
      <c r="CZ243" s="192"/>
      <c r="DA243" s="192"/>
      <c r="DB243" s="192"/>
      <c r="DC243" s="192"/>
      <c r="DD243" s="192"/>
      <c r="DE243" s="192"/>
      <c r="DF243" s="192"/>
      <c r="DG243" s="192"/>
      <c r="DH243" s="192"/>
      <c r="DI243" s="192"/>
      <c r="DJ243" s="192"/>
      <c r="DK243" s="192"/>
      <c r="DL243" s="192"/>
      <c r="DM243" s="192"/>
      <c r="DN243" s="192"/>
      <c r="DO243" s="192"/>
      <c r="DP243" s="192"/>
      <c r="DQ243" s="192"/>
      <c r="DR243" s="192"/>
      <c r="DS243" s="192"/>
      <c r="DT243" s="192"/>
      <c r="DU243" s="192"/>
      <c r="DV243" s="192"/>
      <c r="DW243" s="192"/>
      <c r="DX243" s="192"/>
      <c r="DY243" s="192"/>
      <c r="DZ243" s="192"/>
      <c r="EA243" s="192"/>
      <c r="EB243" s="192"/>
      <c r="EC243" s="192"/>
      <c r="ED243" s="192"/>
      <c r="EE243" s="192"/>
      <c r="EF243" s="192"/>
      <c r="EG243" s="192"/>
      <c r="EH243" s="192"/>
      <c r="EI243" s="192"/>
      <c r="EJ243" s="192"/>
      <c r="EK243" s="192"/>
    </row>
    <row r="244" spans="1:141" ht="15.75" x14ac:dyDescent="0.25">
      <c r="A244" s="136" t="s">
        <v>451</v>
      </c>
      <c r="B244" s="115"/>
      <c r="C244" s="19" t="s">
        <v>452</v>
      </c>
      <c r="D244" s="116"/>
      <c r="E244" s="99"/>
      <c r="F244" s="36"/>
      <c r="G244" s="108">
        <f t="shared" ref="G244:L244" si="124">SUM(G245:G246)</f>
        <v>6829800</v>
      </c>
      <c r="H244" s="108">
        <f t="shared" si="124"/>
        <v>0</v>
      </c>
      <c r="I244" s="108">
        <f t="shared" si="124"/>
        <v>2612428.38</v>
      </c>
      <c r="J244" s="108">
        <f t="shared" si="124"/>
        <v>443969.45999999996</v>
      </c>
      <c r="K244" s="108">
        <f t="shared" si="124"/>
        <v>3056397.84</v>
      </c>
      <c r="L244" s="108">
        <f t="shared" si="124"/>
        <v>6829800</v>
      </c>
      <c r="M244" s="108">
        <f t="shared" si="114"/>
        <v>0</v>
      </c>
    </row>
    <row r="245" spans="1:141" ht="31.5" x14ac:dyDescent="0.25">
      <c r="A245" s="49" t="s">
        <v>453</v>
      </c>
      <c r="B245" s="50" t="s">
        <v>308</v>
      </c>
      <c r="C245" s="51" t="s">
        <v>454</v>
      </c>
      <c r="D245" s="51" t="s">
        <v>196</v>
      </c>
      <c r="E245" s="98" t="s">
        <v>455</v>
      </c>
      <c r="F245" s="51" t="s">
        <v>209</v>
      </c>
      <c r="G245" s="101">
        <v>1912000</v>
      </c>
      <c r="H245" s="101">
        <v>0</v>
      </c>
      <c r="I245" s="101">
        <f>май!K295</f>
        <v>160840.52000000002</v>
      </c>
      <c r="J245" s="101">
        <f>88490+30289.59</f>
        <v>118779.59</v>
      </c>
      <c r="K245" s="38">
        <f>I245+J245</f>
        <v>279620.11</v>
      </c>
      <c r="L245" s="101">
        <v>1912000</v>
      </c>
      <c r="M245" s="38">
        <f t="shared" si="114"/>
        <v>0</v>
      </c>
    </row>
    <row r="246" spans="1:141" ht="31.5" x14ac:dyDescent="0.25">
      <c r="A246" s="49" t="s">
        <v>456</v>
      </c>
      <c r="B246" s="50" t="s">
        <v>320</v>
      </c>
      <c r="C246" s="51" t="s">
        <v>454</v>
      </c>
      <c r="D246" s="51" t="s">
        <v>196</v>
      </c>
      <c r="E246" s="98" t="s">
        <v>457</v>
      </c>
      <c r="F246" s="51" t="s">
        <v>209</v>
      </c>
      <c r="G246" s="101">
        <v>4917800</v>
      </c>
      <c r="H246" s="101">
        <v>0</v>
      </c>
      <c r="I246" s="101">
        <f>май!K296</f>
        <v>2451587.86</v>
      </c>
      <c r="J246" s="101">
        <f>15105+107412.77+72783.69+129888.41</f>
        <v>325189.87</v>
      </c>
      <c r="K246" s="38">
        <f>I246+J246</f>
        <v>2776777.73</v>
      </c>
      <c r="L246" s="101">
        <v>4917800</v>
      </c>
      <c r="M246" s="38">
        <f t="shared" si="114"/>
        <v>0</v>
      </c>
    </row>
    <row r="247" spans="1:141" ht="15.75" x14ac:dyDescent="0.25">
      <c r="A247" s="39" t="s">
        <v>458</v>
      </c>
      <c r="B247" s="40"/>
      <c r="C247" s="41" t="s">
        <v>459</v>
      </c>
      <c r="D247" s="41"/>
      <c r="E247" s="137"/>
      <c r="F247" s="261"/>
      <c r="G247" s="97">
        <f t="shared" ref="G247:L247" si="125">G248+G250+G252</f>
        <v>156236725</v>
      </c>
      <c r="H247" s="97">
        <f t="shared" si="125"/>
        <v>0</v>
      </c>
      <c r="I247" s="97">
        <f t="shared" si="125"/>
        <v>108795893.08</v>
      </c>
      <c r="J247" s="97">
        <f t="shared" si="125"/>
        <v>7490611.7300000004</v>
      </c>
      <c r="K247" s="97">
        <f t="shared" si="125"/>
        <v>116286504.81</v>
      </c>
      <c r="L247" s="97">
        <f t="shared" si="125"/>
        <v>156236725</v>
      </c>
      <c r="M247" s="97">
        <f t="shared" si="114"/>
        <v>0</v>
      </c>
    </row>
    <row r="248" spans="1:141" ht="78.75" x14ac:dyDescent="0.25">
      <c r="A248" s="255" t="s">
        <v>460</v>
      </c>
      <c r="B248" s="256"/>
      <c r="C248" s="257" t="s">
        <v>461</v>
      </c>
      <c r="D248" s="257"/>
      <c r="E248" s="258"/>
      <c r="F248" s="257"/>
      <c r="G248" s="259">
        <f t="shared" ref="G248:L248" si="126">G249</f>
        <v>70620400</v>
      </c>
      <c r="H248" s="259">
        <f t="shared" si="126"/>
        <v>0</v>
      </c>
      <c r="I248" s="259">
        <f t="shared" si="126"/>
        <v>27501782.18</v>
      </c>
      <c r="J248" s="259">
        <f t="shared" si="126"/>
        <v>5460017.7700000005</v>
      </c>
      <c r="K248" s="259">
        <f t="shared" si="126"/>
        <v>32961799.949999999</v>
      </c>
      <c r="L248" s="259">
        <f t="shared" si="126"/>
        <v>70620400</v>
      </c>
      <c r="M248" s="259">
        <f t="shared" si="114"/>
        <v>0</v>
      </c>
    </row>
    <row r="249" spans="1:141" ht="31.5" x14ac:dyDescent="0.25">
      <c r="A249" s="143" t="s">
        <v>462</v>
      </c>
      <c r="B249" s="50" t="s">
        <v>320</v>
      </c>
      <c r="C249" s="144" t="s">
        <v>463</v>
      </c>
      <c r="D249" s="144" t="s">
        <v>253</v>
      </c>
      <c r="E249" s="145" t="s">
        <v>565</v>
      </c>
      <c r="F249" s="144" t="s">
        <v>633</v>
      </c>
      <c r="G249" s="135">
        <v>70620400</v>
      </c>
      <c r="H249" s="101">
        <v>0</v>
      </c>
      <c r="I249" s="26">
        <f>май!K299</f>
        <v>27501782.18</v>
      </c>
      <c r="J249" s="101">
        <f>5268682.74+191335.03</f>
        <v>5460017.7700000005</v>
      </c>
      <c r="K249" s="38">
        <f>I249+J249</f>
        <v>32961799.949999999</v>
      </c>
      <c r="L249" s="101">
        <v>70620400</v>
      </c>
      <c r="M249" s="38">
        <f t="shared" si="114"/>
        <v>0</v>
      </c>
    </row>
    <row r="250" spans="1:141" ht="94.5" x14ac:dyDescent="0.25">
      <c r="A250" s="255" t="s">
        <v>586</v>
      </c>
      <c r="B250" s="260"/>
      <c r="C250" s="257" t="s">
        <v>464</v>
      </c>
      <c r="D250" s="257"/>
      <c r="E250" s="258"/>
      <c r="F250" s="257"/>
      <c r="G250" s="259">
        <f t="shared" ref="G250:L250" si="127">G251</f>
        <v>312500</v>
      </c>
      <c r="H250" s="259">
        <f t="shared" si="127"/>
        <v>0</v>
      </c>
      <c r="I250" s="259">
        <f t="shared" si="127"/>
        <v>127438.24</v>
      </c>
      <c r="J250" s="259">
        <f t="shared" si="127"/>
        <v>38305.96</v>
      </c>
      <c r="K250" s="259">
        <f t="shared" si="127"/>
        <v>165744.20000000001</v>
      </c>
      <c r="L250" s="259">
        <f t="shared" si="127"/>
        <v>312500</v>
      </c>
      <c r="M250" s="259">
        <f t="shared" si="114"/>
        <v>0</v>
      </c>
    </row>
    <row r="251" spans="1:141" ht="94.5" x14ac:dyDescent="0.25">
      <c r="A251" s="143" t="s">
        <v>585</v>
      </c>
      <c r="B251" s="50" t="s">
        <v>320</v>
      </c>
      <c r="C251" s="144" t="s">
        <v>465</v>
      </c>
      <c r="D251" s="144" t="s">
        <v>253</v>
      </c>
      <c r="E251" s="145" t="s">
        <v>566</v>
      </c>
      <c r="F251" s="144" t="s">
        <v>633</v>
      </c>
      <c r="G251" s="135">
        <v>312500</v>
      </c>
      <c r="H251" s="101"/>
      <c r="I251" s="26">
        <f>май!K301</f>
        <v>127438.24</v>
      </c>
      <c r="J251" s="101">
        <f>29146.88+916.64+7587.65+654.79</f>
        <v>38305.96</v>
      </c>
      <c r="K251" s="38">
        <f>I251+J251</f>
        <v>165744.20000000001</v>
      </c>
      <c r="L251" s="101">
        <v>312500</v>
      </c>
      <c r="M251" s="38">
        <f t="shared" si="114"/>
        <v>0</v>
      </c>
    </row>
    <row r="252" spans="1:141" ht="15.75" x14ac:dyDescent="0.25">
      <c r="A252" s="150" t="s">
        <v>466</v>
      </c>
      <c r="B252" s="151"/>
      <c r="C252" s="29" t="s">
        <v>467</v>
      </c>
      <c r="D252" s="29"/>
      <c r="E252" s="152"/>
      <c r="F252" s="29"/>
      <c r="G252" s="132">
        <f t="shared" ref="G252:L252" si="128">G253+G257+G260</f>
        <v>85303825</v>
      </c>
      <c r="H252" s="132">
        <f t="shared" si="128"/>
        <v>0</v>
      </c>
      <c r="I252" s="132">
        <f t="shared" si="128"/>
        <v>81166672.659999996</v>
      </c>
      <c r="J252" s="132">
        <f t="shared" si="128"/>
        <v>1992288</v>
      </c>
      <c r="K252" s="132">
        <f t="shared" si="128"/>
        <v>83158960.659999996</v>
      </c>
      <c r="L252" s="132">
        <f t="shared" si="128"/>
        <v>85303825</v>
      </c>
      <c r="M252" s="132">
        <f t="shared" si="114"/>
        <v>0</v>
      </c>
    </row>
    <row r="253" spans="1:141" ht="31.5" x14ac:dyDescent="0.25">
      <c r="A253" s="129" t="s">
        <v>468</v>
      </c>
      <c r="B253" s="130"/>
      <c r="C253" s="29" t="s">
        <v>469</v>
      </c>
      <c r="D253" s="29"/>
      <c r="E253" s="131"/>
      <c r="F253" s="264"/>
      <c r="G253" s="132">
        <f t="shared" ref="G253:L253" si="129">G254+G255+G256</f>
        <v>3866100</v>
      </c>
      <c r="H253" s="132">
        <f t="shared" si="129"/>
        <v>0</v>
      </c>
      <c r="I253" s="132">
        <f t="shared" si="129"/>
        <v>885947.65999999992</v>
      </c>
      <c r="J253" s="132">
        <f t="shared" si="129"/>
        <v>1325288</v>
      </c>
      <c r="K253" s="132">
        <f t="shared" si="129"/>
        <v>2211235.66</v>
      </c>
      <c r="L253" s="132">
        <f t="shared" si="129"/>
        <v>3866100</v>
      </c>
      <c r="M253" s="132">
        <f t="shared" si="114"/>
        <v>0</v>
      </c>
    </row>
    <row r="254" spans="1:141" ht="31.5" x14ac:dyDescent="0.25">
      <c r="A254" s="49" t="s">
        <v>470</v>
      </c>
      <c r="B254" s="50" t="s">
        <v>308</v>
      </c>
      <c r="C254" s="51" t="s">
        <v>469</v>
      </c>
      <c r="D254" s="51" t="s">
        <v>415</v>
      </c>
      <c r="E254" s="98">
        <v>741185060</v>
      </c>
      <c r="F254" s="51" t="s">
        <v>633</v>
      </c>
      <c r="G254" s="101">
        <v>3866100</v>
      </c>
      <c r="H254" s="101">
        <v>0</v>
      </c>
      <c r="I254" s="101">
        <f>май!K304</f>
        <v>885947.65999999992</v>
      </c>
      <c r="J254" s="101">
        <f>672000+430144+223144</f>
        <v>1325288</v>
      </c>
      <c r="K254" s="101">
        <f>I254+J254</f>
        <v>2211235.66</v>
      </c>
      <c r="L254" s="101">
        <v>3866100</v>
      </c>
      <c r="M254" s="101">
        <f t="shared" si="114"/>
        <v>0</v>
      </c>
    </row>
    <row r="255" spans="1:141" ht="31.5" x14ac:dyDescent="0.25">
      <c r="A255" s="49" t="s">
        <v>471</v>
      </c>
      <c r="B255" s="50" t="s">
        <v>308</v>
      </c>
      <c r="C255" s="51" t="s">
        <v>469</v>
      </c>
      <c r="D255" s="51" t="s">
        <v>415</v>
      </c>
      <c r="E255" s="98">
        <v>710885060</v>
      </c>
      <c r="F255" s="51" t="s">
        <v>633</v>
      </c>
      <c r="G255" s="101">
        <v>0</v>
      </c>
      <c r="H255" s="101">
        <v>0</v>
      </c>
      <c r="I255" s="101">
        <f>май!K305</f>
        <v>0</v>
      </c>
      <c r="J255" s="101">
        <v>0</v>
      </c>
      <c r="K255" s="101">
        <f>I255+J255</f>
        <v>0</v>
      </c>
      <c r="L255" s="101">
        <v>0</v>
      </c>
      <c r="M255" s="101">
        <f t="shared" si="114"/>
        <v>0</v>
      </c>
    </row>
    <row r="256" spans="1:141" ht="47.25" x14ac:dyDescent="0.25">
      <c r="A256" s="49" t="s">
        <v>472</v>
      </c>
      <c r="B256" s="50" t="s">
        <v>308</v>
      </c>
      <c r="C256" s="51" t="s">
        <v>469</v>
      </c>
      <c r="D256" s="51" t="s">
        <v>415</v>
      </c>
      <c r="E256" s="98" t="s">
        <v>473</v>
      </c>
      <c r="F256" s="51" t="s">
        <v>633</v>
      </c>
      <c r="G256" s="101">
        <v>0</v>
      </c>
      <c r="H256" s="101">
        <v>0</v>
      </c>
      <c r="I256" s="101">
        <f>май!K306</f>
        <v>0</v>
      </c>
      <c r="J256" s="101">
        <v>0</v>
      </c>
      <c r="K256" s="101">
        <f>I256+J256</f>
        <v>0</v>
      </c>
      <c r="L256" s="101">
        <v>0</v>
      </c>
      <c r="M256" s="101">
        <f t="shared" si="114"/>
        <v>0</v>
      </c>
    </row>
    <row r="257" spans="1:13" ht="31.5" x14ac:dyDescent="0.25">
      <c r="A257" s="129" t="s">
        <v>468</v>
      </c>
      <c r="B257" s="130"/>
      <c r="C257" s="29" t="s">
        <v>469</v>
      </c>
      <c r="D257" s="29"/>
      <c r="E257" s="152"/>
      <c r="F257" s="264"/>
      <c r="G257" s="132">
        <f>G258+G259</f>
        <v>79412400</v>
      </c>
      <c r="H257" s="132">
        <f t="shared" ref="H257:M257" si="130">H258+H259</f>
        <v>0</v>
      </c>
      <c r="I257" s="132">
        <f t="shared" si="130"/>
        <v>79322400</v>
      </c>
      <c r="J257" s="132">
        <f t="shared" si="130"/>
        <v>0</v>
      </c>
      <c r="K257" s="132">
        <f t="shared" si="130"/>
        <v>79322400</v>
      </c>
      <c r="L257" s="132">
        <f t="shared" si="130"/>
        <v>79412400</v>
      </c>
      <c r="M257" s="132">
        <f t="shared" si="130"/>
        <v>0</v>
      </c>
    </row>
    <row r="258" spans="1:13" ht="63" x14ac:dyDescent="0.25">
      <c r="A258" s="153" t="s">
        <v>642</v>
      </c>
      <c r="B258" s="50" t="s">
        <v>308</v>
      </c>
      <c r="C258" s="51" t="s">
        <v>469</v>
      </c>
      <c r="D258" s="51" t="s">
        <v>397</v>
      </c>
      <c r="E258" s="98" t="s">
        <v>475</v>
      </c>
      <c r="F258" s="51"/>
      <c r="G258" s="101">
        <v>79052400</v>
      </c>
      <c r="H258" s="101">
        <v>0</v>
      </c>
      <c r="I258" s="101">
        <f>май!K308</f>
        <v>79052400</v>
      </c>
      <c r="J258" s="101">
        <v>0</v>
      </c>
      <c r="K258" s="101">
        <f>I258+J258</f>
        <v>79052400</v>
      </c>
      <c r="L258" s="101">
        <v>79052400</v>
      </c>
      <c r="M258" s="101">
        <f t="shared" si="114"/>
        <v>0</v>
      </c>
    </row>
    <row r="259" spans="1:13" ht="78.75" x14ac:dyDescent="0.25">
      <c r="A259" s="153" t="s">
        <v>686</v>
      </c>
      <c r="B259" s="50" t="s">
        <v>308</v>
      </c>
      <c r="C259" s="51" t="s">
        <v>469</v>
      </c>
      <c r="D259" s="51" t="s">
        <v>261</v>
      </c>
      <c r="E259" s="98" t="s">
        <v>475</v>
      </c>
      <c r="F259" s="51"/>
      <c r="G259" s="101">
        <f>90000+90000+90000+90000</f>
        <v>360000</v>
      </c>
      <c r="H259" s="101"/>
      <c r="I259" s="101">
        <f>май!K309</f>
        <v>270000</v>
      </c>
      <c r="J259" s="101">
        <v>0</v>
      </c>
      <c r="K259" s="101">
        <f>I259+J259</f>
        <v>270000</v>
      </c>
      <c r="L259" s="101">
        <f>90000+90000+90000+90000</f>
        <v>360000</v>
      </c>
      <c r="M259" s="101">
        <f t="shared" si="114"/>
        <v>0</v>
      </c>
    </row>
    <row r="260" spans="1:13" ht="15.75" x14ac:dyDescent="0.25">
      <c r="A260" s="129" t="s">
        <v>466</v>
      </c>
      <c r="B260" s="130"/>
      <c r="C260" s="29" t="s">
        <v>467</v>
      </c>
      <c r="D260" s="29"/>
      <c r="E260" s="152"/>
      <c r="F260" s="29"/>
      <c r="G260" s="132">
        <f>G261+G262+G263+G264</f>
        <v>2025325</v>
      </c>
      <c r="H260" s="132">
        <f t="shared" ref="H260:M260" si="131">H261+H262+H263+H264</f>
        <v>0</v>
      </c>
      <c r="I260" s="132">
        <f t="shared" si="131"/>
        <v>958325</v>
      </c>
      <c r="J260" s="132">
        <f t="shared" si="131"/>
        <v>667000</v>
      </c>
      <c r="K260" s="132">
        <f t="shared" si="131"/>
        <v>1625325</v>
      </c>
      <c r="L260" s="132">
        <f t="shared" si="131"/>
        <v>2025325</v>
      </c>
      <c r="M260" s="132">
        <f t="shared" si="131"/>
        <v>0</v>
      </c>
    </row>
    <row r="261" spans="1:13" ht="15.75" x14ac:dyDescent="0.25">
      <c r="A261" s="49" t="s">
        <v>479</v>
      </c>
      <c r="B261" s="50" t="s">
        <v>308</v>
      </c>
      <c r="C261" s="51" t="s">
        <v>469</v>
      </c>
      <c r="D261" s="51" t="s">
        <v>253</v>
      </c>
      <c r="E261" s="98" t="s">
        <v>480</v>
      </c>
      <c r="F261" s="51"/>
      <c r="G261" s="101">
        <f>750000+425325</f>
        <v>1175325</v>
      </c>
      <c r="H261" s="101">
        <v>0</v>
      </c>
      <c r="I261" s="101">
        <f>май!K312</f>
        <v>701885</v>
      </c>
      <c r="J261" s="101">
        <f>425325+48115</f>
        <v>473440</v>
      </c>
      <c r="K261" s="101">
        <f>I261+J261</f>
        <v>1175325</v>
      </c>
      <c r="L261" s="101">
        <f>750000+425325</f>
        <v>1175325</v>
      </c>
      <c r="M261" s="101">
        <f t="shared" si="114"/>
        <v>0</v>
      </c>
    </row>
    <row r="262" spans="1:13" ht="15.75" x14ac:dyDescent="0.25">
      <c r="A262" s="49" t="s">
        <v>481</v>
      </c>
      <c r="B262" s="50" t="s">
        <v>308</v>
      </c>
      <c r="C262" s="51" t="s">
        <v>469</v>
      </c>
      <c r="D262" s="51" t="s">
        <v>253</v>
      </c>
      <c r="E262" s="98" t="s">
        <v>480</v>
      </c>
      <c r="F262" s="51"/>
      <c r="G262" s="101">
        <f>400000+100000</f>
        <v>500000</v>
      </c>
      <c r="H262" s="101">
        <v>0</v>
      </c>
      <c r="I262" s="101">
        <f>май!K313</f>
        <v>100000</v>
      </c>
      <c r="J262" s="101">
        <f>150000</f>
        <v>150000</v>
      </c>
      <c r="K262" s="101">
        <f t="shared" ref="K262:K264" si="132">I262+J262</f>
        <v>250000</v>
      </c>
      <c r="L262" s="101">
        <f>400000+100000</f>
        <v>500000</v>
      </c>
      <c r="M262" s="101">
        <f t="shared" si="114"/>
        <v>0</v>
      </c>
    </row>
    <row r="263" spans="1:13" ht="15.75" x14ac:dyDescent="0.25">
      <c r="A263" s="21" t="s">
        <v>484</v>
      </c>
      <c r="B263" s="50" t="s">
        <v>308</v>
      </c>
      <c r="C263" s="51" t="s">
        <v>469</v>
      </c>
      <c r="D263" s="51" t="s">
        <v>370</v>
      </c>
      <c r="E263" s="98" t="s">
        <v>480</v>
      </c>
      <c r="F263" s="51"/>
      <c r="G263" s="101">
        <f>150000</f>
        <v>150000</v>
      </c>
      <c r="H263" s="101">
        <v>0</v>
      </c>
      <c r="I263" s="101">
        <f>май!K317</f>
        <v>0</v>
      </c>
      <c r="J263" s="101">
        <v>0</v>
      </c>
      <c r="K263" s="101">
        <f t="shared" si="132"/>
        <v>0</v>
      </c>
      <c r="L263" s="101">
        <f>150000</f>
        <v>150000</v>
      </c>
      <c r="M263" s="101">
        <f t="shared" si="114"/>
        <v>0</v>
      </c>
    </row>
    <row r="264" spans="1:13" ht="15.75" x14ac:dyDescent="0.25">
      <c r="A264" s="21" t="s">
        <v>619</v>
      </c>
      <c r="B264" s="50" t="s">
        <v>308</v>
      </c>
      <c r="C264" s="51" t="s">
        <v>469</v>
      </c>
      <c r="D264" s="51" t="s">
        <v>342</v>
      </c>
      <c r="E264" s="98" t="s">
        <v>480</v>
      </c>
      <c r="F264" s="51"/>
      <c r="G264" s="101">
        <f>200000</f>
        <v>200000</v>
      </c>
      <c r="H264" s="101">
        <v>0</v>
      </c>
      <c r="I264" s="101">
        <f>май!K320</f>
        <v>156440</v>
      </c>
      <c r="J264" s="101">
        <v>43560</v>
      </c>
      <c r="K264" s="101">
        <f t="shared" si="132"/>
        <v>200000</v>
      </c>
      <c r="L264" s="101">
        <f>200000</f>
        <v>200000</v>
      </c>
      <c r="M264" s="101">
        <f t="shared" si="114"/>
        <v>0</v>
      </c>
    </row>
    <row r="265" spans="1:13" ht="31.5" x14ac:dyDescent="0.25">
      <c r="A265" s="39" t="s">
        <v>487</v>
      </c>
      <c r="B265" s="40"/>
      <c r="C265" s="41" t="s">
        <v>488</v>
      </c>
      <c r="D265" s="41"/>
      <c r="E265" s="154"/>
      <c r="F265" s="41"/>
      <c r="G265" s="97">
        <f t="shared" ref="G265:L265" si="133">G266</f>
        <v>1505000</v>
      </c>
      <c r="H265" s="97">
        <f t="shared" si="133"/>
        <v>0</v>
      </c>
      <c r="I265" s="97">
        <f t="shared" si="133"/>
        <v>1504949.9</v>
      </c>
      <c r="J265" s="97">
        <f t="shared" si="133"/>
        <v>833680.56</v>
      </c>
      <c r="K265" s="97">
        <f t="shared" si="133"/>
        <v>2338630.46</v>
      </c>
      <c r="L265" s="97">
        <f t="shared" si="133"/>
        <v>2338630.46</v>
      </c>
      <c r="M265" s="97">
        <f t="shared" si="114"/>
        <v>833630.46</v>
      </c>
    </row>
    <row r="266" spans="1:13" ht="31.5" x14ac:dyDescent="0.25">
      <c r="A266" s="21" t="s">
        <v>487</v>
      </c>
      <c r="B266" s="50" t="s">
        <v>489</v>
      </c>
      <c r="C266" s="51" t="s">
        <v>490</v>
      </c>
      <c r="D266" s="51" t="s">
        <v>100</v>
      </c>
      <c r="E266" s="98"/>
      <c r="F266" s="51"/>
      <c r="G266" s="101">
        <f>1505000</f>
        <v>1505000</v>
      </c>
      <c r="H266" s="101">
        <v>0</v>
      </c>
      <c r="I266" s="101">
        <f>май!K322</f>
        <v>1504949.9</v>
      </c>
      <c r="J266" s="101">
        <f>833680.56</f>
        <v>833680.56</v>
      </c>
      <c r="K266" s="101">
        <f>I266+J266</f>
        <v>2338630.46</v>
      </c>
      <c r="L266" s="101">
        <f>K266</f>
        <v>2338630.46</v>
      </c>
      <c r="M266" s="101">
        <f t="shared" si="114"/>
        <v>833630.46</v>
      </c>
    </row>
    <row r="267" spans="1:13" ht="15.75" x14ac:dyDescent="0.25">
      <c r="A267" s="81" t="s">
        <v>491</v>
      </c>
      <c r="B267" s="16"/>
      <c r="C267" s="8" t="s">
        <v>672</v>
      </c>
      <c r="D267" s="16"/>
      <c r="E267" s="16"/>
      <c r="F267" s="8"/>
      <c r="G267" s="155">
        <f>G268</f>
        <v>-0.02</v>
      </c>
      <c r="H267" s="155">
        <f>H268</f>
        <v>0</v>
      </c>
      <c r="I267" s="155">
        <f>I268</f>
        <v>-0.02</v>
      </c>
      <c r="J267" s="155">
        <f>J268</f>
        <v>0</v>
      </c>
      <c r="K267" s="155">
        <f>K268</f>
        <v>-0.02</v>
      </c>
      <c r="L267" s="155">
        <f t="shared" ref="L267:M267" si="134">L268</f>
        <v>140999999.97999999</v>
      </c>
      <c r="M267" s="155">
        <f t="shared" si="134"/>
        <v>141000000</v>
      </c>
    </row>
    <row r="268" spans="1:13" ht="15.75" x14ac:dyDescent="0.25">
      <c r="A268" s="157" t="s">
        <v>491</v>
      </c>
      <c r="B268" s="34" t="s">
        <v>16</v>
      </c>
      <c r="C268" s="23" t="s">
        <v>493</v>
      </c>
      <c r="D268" s="23" t="s">
        <v>100</v>
      </c>
      <c r="E268" s="98"/>
      <c r="F268" s="51"/>
      <c r="G268" s="101">
        <f>-0.02</f>
        <v>-0.02</v>
      </c>
      <c r="H268" s="101">
        <v>0</v>
      </c>
      <c r="I268" s="101">
        <f>май!K324</f>
        <v>-0.02</v>
      </c>
      <c r="J268" s="101">
        <v>0</v>
      </c>
      <c r="K268" s="101">
        <f>I268+J268</f>
        <v>-0.02</v>
      </c>
      <c r="L268" s="101">
        <f>G268+M268</f>
        <v>140999999.97999999</v>
      </c>
      <c r="M268" s="101">
        <f>141000000</f>
        <v>141000000</v>
      </c>
    </row>
    <row r="269" spans="1:13" ht="31.5" x14ac:dyDescent="0.25">
      <c r="A269" s="39" t="s">
        <v>497</v>
      </c>
      <c r="B269" s="40"/>
      <c r="C269" s="41" t="s">
        <v>673</v>
      </c>
      <c r="D269" s="41"/>
      <c r="E269" s="154"/>
      <c r="F269" s="41"/>
      <c r="G269" s="97">
        <f>G270</f>
        <v>-186.06</v>
      </c>
      <c r="H269" s="97">
        <f>H270</f>
        <v>0</v>
      </c>
      <c r="I269" s="97">
        <f>I270</f>
        <v>-186.06</v>
      </c>
      <c r="J269" s="97">
        <f>J270</f>
        <v>0</v>
      </c>
      <c r="K269" s="97">
        <f>K270</f>
        <v>-186.06</v>
      </c>
      <c r="L269" s="97">
        <f t="shared" ref="L269:M269" si="135">L270</f>
        <v>-186.06</v>
      </c>
      <c r="M269" s="97">
        <f t="shared" si="135"/>
        <v>0</v>
      </c>
    </row>
    <row r="270" spans="1:13" ht="31.5" x14ac:dyDescent="0.25">
      <c r="A270" s="21" t="s">
        <v>499</v>
      </c>
      <c r="B270" s="50"/>
      <c r="C270" s="51" t="s">
        <v>500</v>
      </c>
      <c r="D270" s="51" t="s">
        <v>100</v>
      </c>
      <c r="E270" s="98"/>
      <c r="F270" s="51"/>
      <c r="G270" s="101">
        <f>-186.06</f>
        <v>-186.06</v>
      </c>
      <c r="H270" s="101">
        <v>0</v>
      </c>
      <c r="I270" s="26">
        <f>май!K328</f>
        <v>-186.06</v>
      </c>
      <c r="J270" s="101">
        <v>0</v>
      </c>
      <c r="K270" s="101">
        <f>I270+J270</f>
        <v>-186.06</v>
      </c>
      <c r="L270" s="101">
        <f>G270</f>
        <v>-186.06</v>
      </c>
      <c r="M270" s="101">
        <v>0</v>
      </c>
    </row>
    <row r="271" spans="1:13" ht="15.75" x14ac:dyDescent="0.25">
      <c r="A271" s="158" t="s">
        <v>501</v>
      </c>
      <c r="B271" s="159"/>
      <c r="C271" s="160"/>
      <c r="D271" s="160"/>
      <c r="E271" s="160"/>
      <c r="F271" s="265"/>
      <c r="G271" s="162">
        <f t="shared" ref="G271:M271" si="136">G5+G174</f>
        <v>5306685325</v>
      </c>
      <c r="H271" s="162" t="e">
        <f t="shared" si="136"/>
        <v>#REF!</v>
      </c>
      <c r="I271" s="162">
        <f t="shared" si="136"/>
        <v>1946381593.6100001</v>
      </c>
      <c r="J271" s="162">
        <f t="shared" si="136"/>
        <v>553132931.55000007</v>
      </c>
      <c r="K271" s="162">
        <f t="shared" si="136"/>
        <v>2499563637.6200008</v>
      </c>
      <c r="L271" s="162">
        <f t="shared" si="136"/>
        <v>5570781485.8999996</v>
      </c>
      <c r="M271" s="162">
        <f t="shared" si="136"/>
        <v>264096160.90000001</v>
      </c>
    </row>
    <row r="274" spans="13:13" x14ac:dyDescent="0.25">
      <c r="M274" s="296"/>
    </row>
  </sheetData>
  <autoFilter ref="A4:EK271"/>
  <mergeCells count="1">
    <mergeCell ref="A1:K1"/>
  </mergeCells>
  <pageMargins left="0.78740157480314965" right="0" top="0.78740157480314965" bottom="0.78740157480314965" header="0.31496062992125984" footer="0.31496062992125984"/>
  <pageSetup paperSize="9" scale="57" firstPageNumber="325" fitToHeight="0" orientation="landscape" useFirstPageNumber="1" r:id="rId1"/>
  <headerFooter>
    <oddHeader>&amp;R&amp;P</oddHeader>
  </headerFooter>
  <rowBreaks count="1" manualBreakCount="1">
    <brk id="2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январь</vt:lpstr>
      <vt:lpstr>февраль</vt:lpstr>
      <vt:lpstr>март</vt:lpstr>
      <vt:lpstr>апрель</vt:lpstr>
      <vt:lpstr>май</vt:lpstr>
      <vt:lpstr>ожидаемое</vt:lpstr>
      <vt:lpstr>ожидаемое!Заголовки_для_печати</vt:lpstr>
      <vt:lpstr>апрель!Область_печати</vt:lpstr>
      <vt:lpstr>май!Область_печати</vt:lpstr>
      <vt:lpstr>март!Область_печати</vt:lpstr>
      <vt:lpstr>ожидаемое!Область_печати</vt:lpstr>
      <vt:lpstr>февраль!Область_печати</vt:lpstr>
      <vt:lpstr>январь!Область_печати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2025-07-15T10:55:45Z</dcterms:modified>
</cp:coreProperties>
</file>